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4" documentId="8_{FCDC5270-88CB-4F3F-8F98-45CF5031AD7D}" xr6:coauthVersionLast="47" xr6:coauthVersionMax="47" xr10:uidLastSave="{A2EB2F73-B9DA-4E1C-BB4A-FD150A88CD47}"/>
  <bookViews>
    <workbookView xWindow="-120" yWindow="-120" windowWidth="38640" windowHeight="21120" activeTab="2" xr2:uid="{00000000-000D-0000-FFFF-FFFF00000000}"/>
  </bookViews>
  <sheets>
    <sheet name="HowTo" sheetId="1" r:id="rId1"/>
    <sheet name="Config" sheetId="2" r:id="rId2"/>
    <sheet name="Board" sheetId="3" r:id="rId3"/>
    <sheet name="WIP Monito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C7" i="4"/>
  <c r="F7" i="4" s="1"/>
  <c r="C4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H4" i="3"/>
  <c r="E8" i="4"/>
  <c r="F8" i="4" s="1"/>
  <c r="C8" i="4"/>
  <c r="E7" i="4"/>
  <c r="E6" i="4"/>
  <c r="C6" i="4"/>
  <c r="E5" i="4"/>
  <c r="C5" i="4"/>
  <c r="E4" i="4"/>
  <c r="E3" i="4"/>
  <c r="C3" i="4"/>
  <c r="M403" i="3"/>
  <c r="L403" i="3"/>
  <c r="H403" i="3"/>
  <c r="M402" i="3"/>
  <c r="L402" i="3"/>
  <c r="H402" i="3"/>
  <c r="M401" i="3"/>
  <c r="L401" i="3"/>
  <c r="H401" i="3"/>
  <c r="M400" i="3"/>
  <c r="L400" i="3"/>
  <c r="H400" i="3"/>
  <c r="M399" i="3"/>
  <c r="L399" i="3"/>
  <c r="H399" i="3"/>
  <c r="M398" i="3"/>
  <c r="L398" i="3"/>
  <c r="H398" i="3"/>
  <c r="M397" i="3"/>
  <c r="L397" i="3"/>
  <c r="H397" i="3"/>
  <c r="M396" i="3"/>
  <c r="L396" i="3"/>
  <c r="H396" i="3"/>
  <c r="M395" i="3"/>
  <c r="L395" i="3"/>
  <c r="H395" i="3"/>
  <c r="M394" i="3"/>
  <c r="L394" i="3"/>
  <c r="H394" i="3"/>
  <c r="M393" i="3"/>
  <c r="L393" i="3"/>
  <c r="H393" i="3"/>
  <c r="M392" i="3"/>
  <c r="L392" i="3"/>
  <c r="H392" i="3"/>
  <c r="M391" i="3"/>
  <c r="L391" i="3"/>
  <c r="H391" i="3"/>
  <c r="M390" i="3"/>
  <c r="L390" i="3"/>
  <c r="H390" i="3"/>
  <c r="M389" i="3"/>
  <c r="L389" i="3"/>
  <c r="H389" i="3"/>
  <c r="M388" i="3"/>
  <c r="L388" i="3"/>
  <c r="H388" i="3"/>
  <c r="M387" i="3"/>
  <c r="L387" i="3"/>
  <c r="H387" i="3"/>
  <c r="M386" i="3"/>
  <c r="L386" i="3"/>
  <c r="H386" i="3"/>
  <c r="M385" i="3"/>
  <c r="L385" i="3"/>
  <c r="H385" i="3"/>
  <c r="M384" i="3"/>
  <c r="L384" i="3"/>
  <c r="H384" i="3"/>
  <c r="M383" i="3"/>
  <c r="L383" i="3"/>
  <c r="H383" i="3"/>
  <c r="M382" i="3"/>
  <c r="L382" i="3"/>
  <c r="H382" i="3"/>
  <c r="M381" i="3"/>
  <c r="L381" i="3"/>
  <c r="H381" i="3"/>
  <c r="M380" i="3"/>
  <c r="L380" i="3"/>
  <c r="H380" i="3"/>
  <c r="M379" i="3"/>
  <c r="L379" i="3"/>
  <c r="H379" i="3"/>
  <c r="M378" i="3"/>
  <c r="L378" i="3"/>
  <c r="H378" i="3"/>
  <c r="M377" i="3"/>
  <c r="L377" i="3"/>
  <c r="H377" i="3"/>
  <c r="M376" i="3"/>
  <c r="L376" i="3"/>
  <c r="H376" i="3"/>
  <c r="M375" i="3"/>
  <c r="L375" i="3"/>
  <c r="H375" i="3"/>
  <c r="M374" i="3"/>
  <c r="L374" i="3"/>
  <c r="H374" i="3"/>
  <c r="M373" i="3"/>
  <c r="L373" i="3"/>
  <c r="H373" i="3"/>
  <c r="M372" i="3"/>
  <c r="L372" i="3"/>
  <c r="H372" i="3"/>
  <c r="M371" i="3"/>
  <c r="L371" i="3"/>
  <c r="H371" i="3"/>
  <c r="M370" i="3"/>
  <c r="L370" i="3"/>
  <c r="H370" i="3"/>
  <c r="M369" i="3"/>
  <c r="L369" i="3"/>
  <c r="H369" i="3"/>
  <c r="M368" i="3"/>
  <c r="L368" i="3"/>
  <c r="H368" i="3"/>
  <c r="M367" i="3"/>
  <c r="L367" i="3"/>
  <c r="H367" i="3"/>
  <c r="M366" i="3"/>
  <c r="L366" i="3"/>
  <c r="H366" i="3"/>
  <c r="M365" i="3"/>
  <c r="L365" i="3"/>
  <c r="H365" i="3"/>
  <c r="M364" i="3"/>
  <c r="L364" i="3"/>
  <c r="H364" i="3"/>
  <c r="M363" i="3"/>
  <c r="L363" i="3"/>
  <c r="H363" i="3"/>
  <c r="M362" i="3"/>
  <c r="L362" i="3"/>
  <c r="H362" i="3"/>
  <c r="M361" i="3"/>
  <c r="L361" i="3"/>
  <c r="H361" i="3"/>
  <c r="M360" i="3"/>
  <c r="L360" i="3"/>
  <c r="H360" i="3"/>
  <c r="M359" i="3"/>
  <c r="L359" i="3"/>
  <c r="H359" i="3"/>
  <c r="M358" i="3"/>
  <c r="L358" i="3"/>
  <c r="H358" i="3"/>
  <c r="M357" i="3"/>
  <c r="L357" i="3"/>
  <c r="H357" i="3"/>
  <c r="M356" i="3"/>
  <c r="L356" i="3"/>
  <c r="H356" i="3"/>
  <c r="M355" i="3"/>
  <c r="L355" i="3"/>
  <c r="H355" i="3"/>
  <c r="M354" i="3"/>
  <c r="L354" i="3"/>
  <c r="H354" i="3"/>
  <c r="M353" i="3"/>
  <c r="L353" i="3"/>
  <c r="H353" i="3"/>
  <c r="M352" i="3"/>
  <c r="L352" i="3"/>
  <c r="H352" i="3"/>
  <c r="M351" i="3"/>
  <c r="L351" i="3"/>
  <c r="H351" i="3"/>
  <c r="M350" i="3"/>
  <c r="L350" i="3"/>
  <c r="H350" i="3"/>
  <c r="M349" i="3"/>
  <c r="L349" i="3"/>
  <c r="H349" i="3"/>
  <c r="M348" i="3"/>
  <c r="L348" i="3"/>
  <c r="H348" i="3"/>
  <c r="M347" i="3"/>
  <c r="L347" i="3"/>
  <c r="H347" i="3"/>
  <c r="M346" i="3"/>
  <c r="L346" i="3"/>
  <c r="H346" i="3"/>
  <c r="M345" i="3"/>
  <c r="L345" i="3"/>
  <c r="H345" i="3"/>
  <c r="M344" i="3"/>
  <c r="L344" i="3"/>
  <c r="H344" i="3"/>
  <c r="M343" i="3"/>
  <c r="L343" i="3"/>
  <c r="H343" i="3"/>
  <c r="M342" i="3"/>
  <c r="L342" i="3"/>
  <c r="H342" i="3"/>
  <c r="M341" i="3"/>
  <c r="L341" i="3"/>
  <c r="H341" i="3"/>
  <c r="M340" i="3"/>
  <c r="L340" i="3"/>
  <c r="H340" i="3"/>
  <c r="M339" i="3"/>
  <c r="L339" i="3"/>
  <c r="H339" i="3"/>
  <c r="M338" i="3"/>
  <c r="L338" i="3"/>
  <c r="H338" i="3"/>
  <c r="M337" i="3"/>
  <c r="L337" i="3"/>
  <c r="H337" i="3"/>
  <c r="M336" i="3"/>
  <c r="L336" i="3"/>
  <c r="H336" i="3"/>
  <c r="M335" i="3"/>
  <c r="L335" i="3"/>
  <c r="H335" i="3"/>
  <c r="M334" i="3"/>
  <c r="L334" i="3"/>
  <c r="H334" i="3"/>
  <c r="M333" i="3"/>
  <c r="L333" i="3"/>
  <c r="H333" i="3"/>
  <c r="M332" i="3"/>
  <c r="L332" i="3"/>
  <c r="H332" i="3"/>
  <c r="M331" i="3"/>
  <c r="L331" i="3"/>
  <c r="H331" i="3"/>
  <c r="M330" i="3"/>
  <c r="L330" i="3"/>
  <c r="H330" i="3"/>
  <c r="M329" i="3"/>
  <c r="L329" i="3"/>
  <c r="H329" i="3"/>
  <c r="M328" i="3"/>
  <c r="L328" i="3"/>
  <c r="H328" i="3"/>
  <c r="M327" i="3"/>
  <c r="L327" i="3"/>
  <c r="H327" i="3"/>
  <c r="M326" i="3"/>
  <c r="L326" i="3"/>
  <c r="H326" i="3"/>
  <c r="M325" i="3"/>
  <c r="L325" i="3"/>
  <c r="H325" i="3"/>
  <c r="M324" i="3"/>
  <c r="L324" i="3"/>
  <c r="H324" i="3"/>
  <c r="M323" i="3"/>
  <c r="L323" i="3"/>
  <c r="H323" i="3"/>
  <c r="M322" i="3"/>
  <c r="L322" i="3"/>
  <c r="H322" i="3"/>
  <c r="M321" i="3"/>
  <c r="L321" i="3"/>
  <c r="H321" i="3"/>
  <c r="M320" i="3"/>
  <c r="L320" i="3"/>
  <c r="H320" i="3"/>
  <c r="M319" i="3"/>
  <c r="L319" i="3"/>
  <c r="H319" i="3"/>
  <c r="M318" i="3"/>
  <c r="L318" i="3"/>
  <c r="H318" i="3"/>
  <c r="M317" i="3"/>
  <c r="L317" i="3"/>
  <c r="H317" i="3"/>
  <c r="M316" i="3"/>
  <c r="L316" i="3"/>
  <c r="H316" i="3"/>
  <c r="M315" i="3"/>
  <c r="L315" i="3"/>
  <c r="H315" i="3"/>
  <c r="M314" i="3"/>
  <c r="L314" i="3"/>
  <c r="H314" i="3"/>
  <c r="M313" i="3"/>
  <c r="L313" i="3"/>
  <c r="H313" i="3"/>
  <c r="M312" i="3"/>
  <c r="L312" i="3"/>
  <c r="H312" i="3"/>
  <c r="M311" i="3"/>
  <c r="L311" i="3"/>
  <c r="H311" i="3"/>
  <c r="M310" i="3"/>
  <c r="L310" i="3"/>
  <c r="H310" i="3"/>
  <c r="M309" i="3"/>
  <c r="L309" i="3"/>
  <c r="H309" i="3"/>
  <c r="M308" i="3"/>
  <c r="L308" i="3"/>
  <c r="H308" i="3"/>
  <c r="M307" i="3"/>
  <c r="L307" i="3"/>
  <c r="H307" i="3"/>
  <c r="M306" i="3"/>
  <c r="L306" i="3"/>
  <c r="H306" i="3"/>
  <c r="M305" i="3"/>
  <c r="L305" i="3"/>
  <c r="H305" i="3"/>
  <c r="M304" i="3"/>
  <c r="L304" i="3"/>
  <c r="H304" i="3"/>
  <c r="M303" i="3"/>
  <c r="L303" i="3"/>
  <c r="H303" i="3"/>
  <c r="M302" i="3"/>
  <c r="L302" i="3"/>
  <c r="H302" i="3"/>
  <c r="M301" i="3"/>
  <c r="L301" i="3"/>
  <c r="H301" i="3"/>
  <c r="M300" i="3"/>
  <c r="L300" i="3"/>
  <c r="H300" i="3"/>
  <c r="M299" i="3"/>
  <c r="L299" i="3"/>
  <c r="H299" i="3"/>
  <c r="M298" i="3"/>
  <c r="L298" i="3"/>
  <c r="H298" i="3"/>
  <c r="M297" i="3"/>
  <c r="L297" i="3"/>
  <c r="H297" i="3"/>
  <c r="M296" i="3"/>
  <c r="L296" i="3"/>
  <c r="H296" i="3"/>
  <c r="M295" i="3"/>
  <c r="L295" i="3"/>
  <c r="H295" i="3"/>
  <c r="M294" i="3"/>
  <c r="L294" i="3"/>
  <c r="H294" i="3"/>
  <c r="M293" i="3"/>
  <c r="L293" i="3"/>
  <c r="H293" i="3"/>
  <c r="M292" i="3"/>
  <c r="L292" i="3"/>
  <c r="H292" i="3"/>
  <c r="M291" i="3"/>
  <c r="L291" i="3"/>
  <c r="H291" i="3"/>
  <c r="M290" i="3"/>
  <c r="L290" i="3"/>
  <c r="H290" i="3"/>
  <c r="M289" i="3"/>
  <c r="L289" i="3"/>
  <c r="H289" i="3"/>
  <c r="M288" i="3"/>
  <c r="L288" i="3"/>
  <c r="H288" i="3"/>
  <c r="M287" i="3"/>
  <c r="L287" i="3"/>
  <c r="H287" i="3"/>
  <c r="M286" i="3"/>
  <c r="L286" i="3"/>
  <c r="H286" i="3"/>
  <c r="M285" i="3"/>
  <c r="L285" i="3"/>
  <c r="H285" i="3"/>
  <c r="M284" i="3"/>
  <c r="L284" i="3"/>
  <c r="H284" i="3"/>
  <c r="M283" i="3"/>
  <c r="L283" i="3"/>
  <c r="H283" i="3"/>
  <c r="M282" i="3"/>
  <c r="L282" i="3"/>
  <c r="H282" i="3"/>
  <c r="M281" i="3"/>
  <c r="L281" i="3"/>
  <c r="H281" i="3"/>
  <c r="M280" i="3"/>
  <c r="L280" i="3"/>
  <c r="H280" i="3"/>
  <c r="M279" i="3"/>
  <c r="L279" i="3"/>
  <c r="H279" i="3"/>
  <c r="M278" i="3"/>
  <c r="L278" i="3"/>
  <c r="H278" i="3"/>
  <c r="M277" i="3"/>
  <c r="L277" i="3"/>
  <c r="H277" i="3"/>
  <c r="M276" i="3"/>
  <c r="L276" i="3"/>
  <c r="H276" i="3"/>
  <c r="M275" i="3"/>
  <c r="L275" i="3"/>
  <c r="H275" i="3"/>
  <c r="M274" i="3"/>
  <c r="L274" i="3"/>
  <c r="H274" i="3"/>
  <c r="M273" i="3"/>
  <c r="L273" i="3"/>
  <c r="H273" i="3"/>
  <c r="M272" i="3"/>
  <c r="L272" i="3"/>
  <c r="H272" i="3"/>
  <c r="M271" i="3"/>
  <c r="L271" i="3"/>
  <c r="H271" i="3"/>
  <c r="M270" i="3"/>
  <c r="L270" i="3"/>
  <c r="H270" i="3"/>
  <c r="M269" i="3"/>
  <c r="L269" i="3"/>
  <c r="H269" i="3"/>
  <c r="M268" i="3"/>
  <c r="L268" i="3"/>
  <c r="H268" i="3"/>
  <c r="M267" i="3"/>
  <c r="L267" i="3"/>
  <c r="H267" i="3"/>
  <c r="M266" i="3"/>
  <c r="L266" i="3"/>
  <c r="H266" i="3"/>
  <c r="M265" i="3"/>
  <c r="L265" i="3"/>
  <c r="H265" i="3"/>
  <c r="M264" i="3"/>
  <c r="L264" i="3"/>
  <c r="H264" i="3"/>
  <c r="M263" i="3"/>
  <c r="L263" i="3"/>
  <c r="H263" i="3"/>
  <c r="M262" i="3"/>
  <c r="L262" i="3"/>
  <c r="H262" i="3"/>
  <c r="M261" i="3"/>
  <c r="L261" i="3"/>
  <c r="H261" i="3"/>
  <c r="M260" i="3"/>
  <c r="L260" i="3"/>
  <c r="H260" i="3"/>
  <c r="M259" i="3"/>
  <c r="L259" i="3"/>
  <c r="H259" i="3"/>
  <c r="M258" i="3"/>
  <c r="L258" i="3"/>
  <c r="H258" i="3"/>
  <c r="M257" i="3"/>
  <c r="L257" i="3"/>
  <c r="H257" i="3"/>
  <c r="M256" i="3"/>
  <c r="L256" i="3"/>
  <c r="H256" i="3"/>
  <c r="M255" i="3"/>
  <c r="L255" i="3"/>
  <c r="H255" i="3"/>
  <c r="M254" i="3"/>
  <c r="L254" i="3"/>
  <c r="H254" i="3"/>
  <c r="M253" i="3"/>
  <c r="L253" i="3"/>
  <c r="H253" i="3"/>
  <c r="M252" i="3"/>
  <c r="L252" i="3"/>
  <c r="H252" i="3"/>
  <c r="M251" i="3"/>
  <c r="L251" i="3"/>
  <c r="H251" i="3"/>
  <c r="M250" i="3"/>
  <c r="L250" i="3"/>
  <c r="H250" i="3"/>
  <c r="M249" i="3"/>
  <c r="L249" i="3"/>
  <c r="H249" i="3"/>
  <c r="M248" i="3"/>
  <c r="L248" i="3"/>
  <c r="H248" i="3"/>
  <c r="M247" i="3"/>
  <c r="L247" i="3"/>
  <c r="H247" i="3"/>
  <c r="M246" i="3"/>
  <c r="L246" i="3"/>
  <c r="H246" i="3"/>
  <c r="M245" i="3"/>
  <c r="L245" i="3"/>
  <c r="H245" i="3"/>
  <c r="M244" i="3"/>
  <c r="L244" i="3"/>
  <c r="H244" i="3"/>
  <c r="M243" i="3"/>
  <c r="L243" i="3"/>
  <c r="H243" i="3"/>
  <c r="M242" i="3"/>
  <c r="L242" i="3"/>
  <c r="H242" i="3"/>
  <c r="M241" i="3"/>
  <c r="L241" i="3"/>
  <c r="H241" i="3"/>
  <c r="M240" i="3"/>
  <c r="L240" i="3"/>
  <c r="H240" i="3"/>
  <c r="M239" i="3"/>
  <c r="L239" i="3"/>
  <c r="H239" i="3"/>
  <c r="M238" i="3"/>
  <c r="L238" i="3"/>
  <c r="H238" i="3"/>
  <c r="M237" i="3"/>
  <c r="L237" i="3"/>
  <c r="H237" i="3"/>
  <c r="M236" i="3"/>
  <c r="L236" i="3"/>
  <c r="H236" i="3"/>
  <c r="M235" i="3"/>
  <c r="L235" i="3"/>
  <c r="H235" i="3"/>
  <c r="M234" i="3"/>
  <c r="L234" i="3"/>
  <c r="H234" i="3"/>
  <c r="M233" i="3"/>
  <c r="L233" i="3"/>
  <c r="H233" i="3"/>
  <c r="M232" i="3"/>
  <c r="L232" i="3"/>
  <c r="H232" i="3"/>
  <c r="M231" i="3"/>
  <c r="L231" i="3"/>
  <c r="H231" i="3"/>
  <c r="M230" i="3"/>
  <c r="L230" i="3"/>
  <c r="H230" i="3"/>
  <c r="M229" i="3"/>
  <c r="L229" i="3"/>
  <c r="H229" i="3"/>
  <c r="M228" i="3"/>
  <c r="L228" i="3"/>
  <c r="H228" i="3"/>
  <c r="M227" i="3"/>
  <c r="L227" i="3"/>
  <c r="H227" i="3"/>
  <c r="M226" i="3"/>
  <c r="L226" i="3"/>
  <c r="H226" i="3"/>
  <c r="M225" i="3"/>
  <c r="L225" i="3"/>
  <c r="H225" i="3"/>
  <c r="M224" i="3"/>
  <c r="L224" i="3"/>
  <c r="H224" i="3"/>
  <c r="M223" i="3"/>
  <c r="L223" i="3"/>
  <c r="H223" i="3"/>
  <c r="M222" i="3"/>
  <c r="L222" i="3"/>
  <c r="H222" i="3"/>
  <c r="M221" i="3"/>
  <c r="L221" i="3"/>
  <c r="H221" i="3"/>
  <c r="M220" i="3"/>
  <c r="L220" i="3"/>
  <c r="H220" i="3"/>
  <c r="M219" i="3"/>
  <c r="L219" i="3"/>
  <c r="H219" i="3"/>
  <c r="M218" i="3"/>
  <c r="L218" i="3"/>
  <c r="H218" i="3"/>
  <c r="M217" i="3"/>
  <c r="L217" i="3"/>
  <c r="H217" i="3"/>
  <c r="M216" i="3"/>
  <c r="L216" i="3"/>
  <c r="H216" i="3"/>
  <c r="M215" i="3"/>
  <c r="L215" i="3"/>
  <c r="H215" i="3"/>
  <c r="M214" i="3"/>
  <c r="L214" i="3"/>
  <c r="H214" i="3"/>
  <c r="M213" i="3"/>
  <c r="L213" i="3"/>
  <c r="H213" i="3"/>
  <c r="M212" i="3"/>
  <c r="L212" i="3"/>
  <c r="H212" i="3"/>
  <c r="M211" i="3"/>
  <c r="L211" i="3"/>
  <c r="H211" i="3"/>
  <c r="M210" i="3"/>
  <c r="L210" i="3"/>
  <c r="H210" i="3"/>
  <c r="M209" i="3"/>
  <c r="L209" i="3"/>
  <c r="H209" i="3"/>
  <c r="M208" i="3"/>
  <c r="L208" i="3"/>
  <c r="H208" i="3"/>
  <c r="M207" i="3"/>
  <c r="L207" i="3"/>
  <c r="H207" i="3"/>
  <c r="M206" i="3"/>
  <c r="L206" i="3"/>
  <c r="H206" i="3"/>
  <c r="M205" i="3"/>
  <c r="L205" i="3"/>
  <c r="H205" i="3"/>
  <c r="M204" i="3"/>
  <c r="L204" i="3"/>
  <c r="H204" i="3"/>
  <c r="M203" i="3"/>
  <c r="L203" i="3"/>
  <c r="H203" i="3"/>
  <c r="M202" i="3"/>
  <c r="L202" i="3"/>
  <c r="H202" i="3"/>
  <c r="M201" i="3"/>
  <c r="L201" i="3"/>
  <c r="H201" i="3"/>
  <c r="M200" i="3"/>
  <c r="L200" i="3"/>
  <c r="H200" i="3"/>
  <c r="M199" i="3"/>
  <c r="L199" i="3"/>
  <c r="H199" i="3"/>
  <c r="M198" i="3"/>
  <c r="L198" i="3"/>
  <c r="H198" i="3"/>
  <c r="M197" i="3"/>
  <c r="L197" i="3"/>
  <c r="H197" i="3"/>
  <c r="M196" i="3"/>
  <c r="L196" i="3"/>
  <c r="H196" i="3"/>
  <c r="M195" i="3"/>
  <c r="L195" i="3"/>
  <c r="H195" i="3"/>
  <c r="M194" i="3"/>
  <c r="L194" i="3"/>
  <c r="H194" i="3"/>
  <c r="M193" i="3"/>
  <c r="L193" i="3"/>
  <c r="H193" i="3"/>
  <c r="M192" i="3"/>
  <c r="L192" i="3"/>
  <c r="H192" i="3"/>
  <c r="M191" i="3"/>
  <c r="L191" i="3"/>
  <c r="H191" i="3"/>
  <c r="M190" i="3"/>
  <c r="L190" i="3"/>
  <c r="H190" i="3"/>
  <c r="M189" i="3"/>
  <c r="L189" i="3"/>
  <c r="H189" i="3"/>
  <c r="M188" i="3"/>
  <c r="L188" i="3"/>
  <c r="H188" i="3"/>
  <c r="M187" i="3"/>
  <c r="L187" i="3"/>
  <c r="H187" i="3"/>
  <c r="M186" i="3"/>
  <c r="L186" i="3"/>
  <c r="H186" i="3"/>
  <c r="M185" i="3"/>
  <c r="L185" i="3"/>
  <c r="H185" i="3"/>
  <c r="M184" i="3"/>
  <c r="L184" i="3"/>
  <c r="H184" i="3"/>
  <c r="M183" i="3"/>
  <c r="L183" i="3"/>
  <c r="H183" i="3"/>
  <c r="M182" i="3"/>
  <c r="L182" i="3"/>
  <c r="H182" i="3"/>
  <c r="M181" i="3"/>
  <c r="L181" i="3"/>
  <c r="H181" i="3"/>
  <c r="M180" i="3"/>
  <c r="L180" i="3"/>
  <c r="H180" i="3"/>
  <c r="M179" i="3"/>
  <c r="L179" i="3"/>
  <c r="H179" i="3"/>
  <c r="M178" i="3"/>
  <c r="L178" i="3"/>
  <c r="H178" i="3"/>
  <c r="M177" i="3"/>
  <c r="L177" i="3"/>
  <c r="H177" i="3"/>
  <c r="M176" i="3"/>
  <c r="L176" i="3"/>
  <c r="H176" i="3"/>
  <c r="M175" i="3"/>
  <c r="L175" i="3"/>
  <c r="H175" i="3"/>
  <c r="M174" i="3"/>
  <c r="L174" i="3"/>
  <c r="H174" i="3"/>
  <c r="M173" i="3"/>
  <c r="L173" i="3"/>
  <c r="H173" i="3"/>
  <c r="M172" i="3"/>
  <c r="L172" i="3"/>
  <c r="H172" i="3"/>
  <c r="M171" i="3"/>
  <c r="L171" i="3"/>
  <c r="H171" i="3"/>
  <c r="M170" i="3"/>
  <c r="L170" i="3"/>
  <c r="H170" i="3"/>
  <c r="M169" i="3"/>
  <c r="L169" i="3"/>
  <c r="H169" i="3"/>
  <c r="M168" i="3"/>
  <c r="L168" i="3"/>
  <c r="H168" i="3"/>
  <c r="M167" i="3"/>
  <c r="L167" i="3"/>
  <c r="H167" i="3"/>
  <c r="M166" i="3"/>
  <c r="L166" i="3"/>
  <c r="H166" i="3"/>
  <c r="M165" i="3"/>
  <c r="L165" i="3"/>
  <c r="H165" i="3"/>
  <c r="M164" i="3"/>
  <c r="L164" i="3"/>
  <c r="H164" i="3"/>
  <c r="M163" i="3"/>
  <c r="L163" i="3"/>
  <c r="H163" i="3"/>
  <c r="M162" i="3"/>
  <c r="L162" i="3"/>
  <c r="H162" i="3"/>
  <c r="M161" i="3"/>
  <c r="L161" i="3"/>
  <c r="H161" i="3"/>
  <c r="M160" i="3"/>
  <c r="L160" i="3"/>
  <c r="H160" i="3"/>
  <c r="M159" i="3"/>
  <c r="L159" i="3"/>
  <c r="H159" i="3"/>
  <c r="M158" i="3"/>
  <c r="L158" i="3"/>
  <c r="H158" i="3"/>
  <c r="M157" i="3"/>
  <c r="L157" i="3"/>
  <c r="H157" i="3"/>
  <c r="M156" i="3"/>
  <c r="L156" i="3"/>
  <c r="H156" i="3"/>
  <c r="M155" i="3"/>
  <c r="L155" i="3"/>
  <c r="H155" i="3"/>
  <c r="M154" i="3"/>
  <c r="L154" i="3"/>
  <c r="H154" i="3"/>
  <c r="M153" i="3"/>
  <c r="L153" i="3"/>
  <c r="H153" i="3"/>
  <c r="M152" i="3"/>
  <c r="L152" i="3"/>
  <c r="H152" i="3"/>
  <c r="M151" i="3"/>
  <c r="L151" i="3"/>
  <c r="H151" i="3"/>
  <c r="M150" i="3"/>
  <c r="L150" i="3"/>
  <c r="H150" i="3"/>
  <c r="M149" i="3"/>
  <c r="L149" i="3"/>
  <c r="H149" i="3"/>
  <c r="M148" i="3"/>
  <c r="L148" i="3"/>
  <c r="H148" i="3"/>
  <c r="M147" i="3"/>
  <c r="L147" i="3"/>
  <c r="H147" i="3"/>
  <c r="M146" i="3"/>
  <c r="L146" i="3"/>
  <c r="H146" i="3"/>
  <c r="M145" i="3"/>
  <c r="L145" i="3"/>
  <c r="H145" i="3"/>
  <c r="M144" i="3"/>
  <c r="L144" i="3"/>
  <c r="H144" i="3"/>
  <c r="M143" i="3"/>
  <c r="L143" i="3"/>
  <c r="H143" i="3"/>
  <c r="M142" i="3"/>
  <c r="L142" i="3"/>
  <c r="H142" i="3"/>
  <c r="M141" i="3"/>
  <c r="L141" i="3"/>
  <c r="H141" i="3"/>
  <c r="M140" i="3"/>
  <c r="L140" i="3"/>
  <c r="H140" i="3"/>
  <c r="M139" i="3"/>
  <c r="L139" i="3"/>
  <c r="H139" i="3"/>
  <c r="M138" i="3"/>
  <c r="L138" i="3"/>
  <c r="H138" i="3"/>
  <c r="M137" i="3"/>
  <c r="L137" i="3"/>
  <c r="H137" i="3"/>
  <c r="M136" i="3"/>
  <c r="L136" i="3"/>
  <c r="H136" i="3"/>
  <c r="M135" i="3"/>
  <c r="L135" i="3"/>
  <c r="H135" i="3"/>
  <c r="M134" i="3"/>
  <c r="L134" i="3"/>
  <c r="H134" i="3"/>
  <c r="M133" i="3"/>
  <c r="L133" i="3"/>
  <c r="H133" i="3"/>
  <c r="M132" i="3"/>
  <c r="L132" i="3"/>
  <c r="H132" i="3"/>
  <c r="M131" i="3"/>
  <c r="L131" i="3"/>
  <c r="H131" i="3"/>
  <c r="M130" i="3"/>
  <c r="L130" i="3"/>
  <c r="H130" i="3"/>
  <c r="M129" i="3"/>
  <c r="L129" i="3"/>
  <c r="H129" i="3"/>
  <c r="M128" i="3"/>
  <c r="L128" i="3"/>
  <c r="H128" i="3"/>
  <c r="M127" i="3"/>
  <c r="L127" i="3"/>
  <c r="H127" i="3"/>
  <c r="M126" i="3"/>
  <c r="L126" i="3"/>
  <c r="H126" i="3"/>
  <c r="M125" i="3"/>
  <c r="L125" i="3"/>
  <c r="H125" i="3"/>
  <c r="M124" i="3"/>
  <c r="L124" i="3"/>
  <c r="H124" i="3"/>
  <c r="M123" i="3"/>
  <c r="L123" i="3"/>
  <c r="H123" i="3"/>
  <c r="M122" i="3"/>
  <c r="L122" i="3"/>
  <c r="H122" i="3"/>
  <c r="M121" i="3"/>
  <c r="L121" i="3"/>
  <c r="H121" i="3"/>
  <c r="M120" i="3"/>
  <c r="L120" i="3"/>
  <c r="H120" i="3"/>
  <c r="M119" i="3"/>
  <c r="L119" i="3"/>
  <c r="H119" i="3"/>
  <c r="M118" i="3"/>
  <c r="L118" i="3"/>
  <c r="H118" i="3"/>
  <c r="M117" i="3"/>
  <c r="L117" i="3"/>
  <c r="H117" i="3"/>
  <c r="M116" i="3"/>
  <c r="L116" i="3"/>
  <c r="H116" i="3"/>
  <c r="M115" i="3"/>
  <c r="L115" i="3"/>
  <c r="H115" i="3"/>
  <c r="M114" i="3"/>
  <c r="L114" i="3"/>
  <c r="H114" i="3"/>
  <c r="M113" i="3"/>
  <c r="L113" i="3"/>
  <c r="H113" i="3"/>
  <c r="M112" i="3"/>
  <c r="L112" i="3"/>
  <c r="H112" i="3"/>
  <c r="M111" i="3"/>
  <c r="L111" i="3"/>
  <c r="H111" i="3"/>
  <c r="M110" i="3"/>
  <c r="L110" i="3"/>
  <c r="H110" i="3"/>
  <c r="M109" i="3"/>
  <c r="L109" i="3"/>
  <c r="H109" i="3"/>
  <c r="M108" i="3"/>
  <c r="L108" i="3"/>
  <c r="H108" i="3"/>
  <c r="M107" i="3"/>
  <c r="L107" i="3"/>
  <c r="H107" i="3"/>
  <c r="M106" i="3"/>
  <c r="L106" i="3"/>
  <c r="H106" i="3"/>
  <c r="M105" i="3"/>
  <c r="L105" i="3"/>
  <c r="H105" i="3"/>
  <c r="M104" i="3"/>
  <c r="L104" i="3"/>
  <c r="H104" i="3"/>
  <c r="M103" i="3"/>
  <c r="L103" i="3"/>
  <c r="H103" i="3"/>
  <c r="M102" i="3"/>
  <c r="L102" i="3"/>
  <c r="H102" i="3"/>
  <c r="M101" i="3"/>
  <c r="L101" i="3"/>
  <c r="H101" i="3"/>
  <c r="M100" i="3"/>
  <c r="L100" i="3"/>
  <c r="H100" i="3"/>
  <c r="M99" i="3"/>
  <c r="L99" i="3"/>
  <c r="H99" i="3"/>
  <c r="M98" i="3"/>
  <c r="L98" i="3"/>
  <c r="H98" i="3"/>
  <c r="M97" i="3"/>
  <c r="L97" i="3"/>
  <c r="H97" i="3"/>
  <c r="M96" i="3"/>
  <c r="L96" i="3"/>
  <c r="H96" i="3"/>
  <c r="M95" i="3"/>
  <c r="L95" i="3"/>
  <c r="H95" i="3"/>
  <c r="M94" i="3"/>
  <c r="L94" i="3"/>
  <c r="H94" i="3"/>
  <c r="M93" i="3"/>
  <c r="L93" i="3"/>
  <c r="H93" i="3"/>
  <c r="M92" i="3"/>
  <c r="L92" i="3"/>
  <c r="H92" i="3"/>
  <c r="M91" i="3"/>
  <c r="L91" i="3"/>
  <c r="H91" i="3"/>
  <c r="M90" i="3"/>
  <c r="L90" i="3"/>
  <c r="H90" i="3"/>
  <c r="M89" i="3"/>
  <c r="L89" i="3"/>
  <c r="H89" i="3"/>
  <c r="M88" i="3"/>
  <c r="L88" i="3"/>
  <c r="H88" i="3"/>
  <c r="M87" i="3"/>
  <c r="L87" i="3"/>
  <c r="H87" i="3"/>
  <c r="M86" i="3"/>
  <c r="L86" i="3"/>
  <c r="H86" i="3"/>
  <c r="M85" i="3"/>
  <c r="L85" i="3"/>
  <c r="H85" i="3"/>
  <c r="M84" i="3"/>
  <c r="L84" i="3"/>
  <c r="H84" i="3"/>
  <c r="M83" i="3"/>
  <c r="L83" i="3"/>
  <c r="H83" i="3"/>
  <c r="M82" i="3"/>
  <c r="L82" i="3"/>
  <c r="H82" i="3"/>
  <c r="M81" i="3"/>
  <c r="L81" i="3"/>
  <c r="H81" i="3"/>
  <c r="M80" i="3"/>
  <c r="L80" i="3"/>
  <c r="H80" i="3"/>
  <c r="M79" i="3"/>
  <c r="L79" i="3"/>
  <c r="H79" i="3"/>
  <c r="M78" i="3"/>
  <c r="L78" i="3"/>
  <c r="H78" i="3"/>
  <c r="M77" i="3"/>
  <c r="L77" i="3"/>
  <c r="H77" i="3"/>
  <c r="M76" i="3"/>
  <c r="L76" i="3"/>
  <c r="H76" i="3"/>
  <c r="M75" i="3"/>
  <c r="L75" i="3"/>
  <c r="H75" i="3"/>
  <c r="M74" i="3"/>
  <c r="L74" i="3"/>
  <c r="H74" i="3"/>
  <c r="M73" i="3"/>
  <c r="L73" i="3"/>
  <c r="H73" i="3"/>
  <c r="M72" i="3"/>
  <c r="L72" i="3"/>
  <c r="H72" i="3"/>
  <c r="M71" i="3"/>
  <c r="L71" i="3"/>
  <c r="H71" i="3"/>
  <c r="M70" i="3"/>
  <c r="L70" i="3"/>
  <c r="H70" i="3"/>
  <c r="M69" i="3"/>
  <c r="L69" i="3"/>
  <c r="H69" i="3"/>
  <c r="M68" i="3"/>
  <c r="L68" i="3"/>
  <c r="H68" i="3"/>
  <c r="M67" i="3"/>
  <c r="L67" i="3"/>
  <c r="H67" i="3"/>
  <c r="M66" i="3"/>
  <c r="L66" i="3"/>
  <c r="H66" i="3"/>
  <c r="M65" i="3"/>
  <c r="L65" i="3"/>
  <c r="H65" i="3"/>
  <c r="M64" i="3"/>
  <c r="L64" i="3"/>
  <c r="H64" i="3"/>
  <c r="M63" i="3"/>
  <c r="L63" i="3"/>
  <c r="H63" i="3"/>
  <c r="M62" i="3"/>
  <c r="L62" i="3"/>
  <c r="H62" i="3"/>
  <c r="M61" i="3"/>
  <c r="L61" i="3"/>
  <c r="H61" i="3"/>
  <c r="M60" i="3"/>
  <c r="L60" i="3"/>
  <c r="H60" i="3"/>
  <c r="M59" i="3"/>
  <c r="L59" i="3"/>
  <c r="H59" i="3"/>
  <c r="M58" i="3"/>
  <c r="L58" i="3"/>
  <c r="H58" i="3"/>
  <c r="M57" i="3"/>
  <c r="L57" i="3"/>
  <c r="H57" i="3"/>
  <c r="M56" i="3"/>
  <c r="L56" i="3"/>
  <c r="H56" i="3"/>
  <c r="M55" i="3"/>
  <c r="L55" i="3"/>
  <c r="H55" i="3"/>
  <c r="M54" i="3"/>
  <c r="L54" i="3"/>
  <c r="H54" i="3"/>
  <c r="M53" i="3"/>
  <c r="L53" i="3"/>
  <c r="H53" i="3"/>
  <c r="M52" i="3"/>
  <c r="L52" i="3"/>
  <c r="H52" i="3"/>
  <c r="M51" i="3"/>
  <c r="L51" i="3"/>
  <c r="H51" i="3"/>
  <c r="M50" i="3"/>
  <c r="L50" i="3"/>
  <c r="H50" i="3"/>
  <c r="M49" i="3"/>
  <c r="L49" i="3"/>
  <c r="H49" i="3"/>
  <c r="M48" i="3"/>
  <c r="L48" i="3"/>
  <c r="H48" i="3"/>
  <c r="M47" i="3"/>
  <c r="L47" i="3"/>
  <c r="H47" i="3"/>
  <c r="M46" i="3"/>
  <c r="L46" i="3"/>
  <c r="H46" i="3"/>
  <c r="M45" i="3"/>
  <c r="L45" i="3"/>
  <c r="H45" i="3"/>
  <c r="M44" i="3"/>
  <c r="L44" i="3"/>
  <c r="H44" i="3"/>
  <c r="M43" i="3"/>
  <c r="L43" i="3"/>
  <c r="H43" i="3"/>
  <c r="M42" i="3"/>
  <c r="L42" i="3"/>
  <c r="H42" i="3"/>
  <c r="M41" i="3"/>
  <c r="L41" i="3"/>
  <c r="H41" i="3"/>
  <c r="M40" i="3"/>
  <c r="L40" i="3"/>
  <c r="H40" i="3"/>
  <c r="M39" i="3"/>
  <c r="L39" i="3"/>
  <c r="H39" i="3"/>
  <c r="M38" i="3"/>
  <c r="L38" i="3"/>
  <c r="H38" i="3"/>
  <c r="M37" i="3"/>
  <c r="L37" i="3"/>
  <c r="H37" i="3"/>
  <c r="M36" i="3"/>
  <c r="L36" i="3"/>
  <c r="H36" i="3"/>
  <c r="M35" i="3"/>
  <c r="L35" i="3"/>
  <c r="H35" i="3"/>
  <c r="M34" i="3"/>
  <c r="L34" i="3"/>
  <c r="H34" i="3"/>
  <c r="M33" i="3"/>
  <c r="L33" i="3"/>
  <c r="H33" i="3"/>
  <c r="M32" i="3"/>
  <c r="L32" i="3"/>
  <c r="H32" i="3"/>
  <c r="M31" i="3"/>
  <c r="L31" i="3"/>
  <c r="H31" i="3"/>
  <c r="M30" i="3"/>
  <c r="L30" i="3"/>
  <c r="H30" i="3"/>
  <c r="M29" i="3"/>
  <c r="L29" i="3"/>
  <c r="H29" i="3"/>
  <c r="M28" i="3"/>
  <c r="L28" i="3"/>
  <c r="H28" i="3"/>
  <c r="M27" i="3"/>
  <c r="L27" i="3"/>
  <c r="H27" i="3"/>
  <c r="M26" i="3"/>
  <c r="L26" i="3"/>
  <c r="H26" i="3"/>
  <c r="M25" i="3"/>
  <c r="L25" i="3"/>
  <c r="H25" i="3"/>
  <c r="M24" i="3"/>
  <c r="L24" i="3"/>
  <c r="H24" i="3"/>
  <c r="M23" i="3"/>
  <c r="L23" i="3"/>
  <c r="H23" i="3"/>
  <c r="M22" i="3"/>
  <c r="L22" i="3"/>
  <c r="H22" i="3"/>
  <c r="M21" i="3"/>
  <c r="L21" i="3"/>
  <c r="H21" i="3"/>
  <c r="M20" i="3"/>
  <c r="L20" i="3"/>
  <c r="H20" i="3"/>
  <c r="M19" i="3"/>
  <c r="L19" i="3"/>
  <c r="H19" i="3"/>
  <c r="M18" i="3"/>
  <c r="L18" i="3"/>
  <c r="H18" i="3"/>
  <c r="M17" i="3"/>
  <c r="L17" i="3"/>
  <c r="H17" i="3"/>
  <c r="M16" i="3"/>
  <c r="L16" i="3"/>
  <c r="H16" i="3"/>
  <c r="M15" i="3"/>
  <c r="L15" i="3"/>
  <c r="H15" i="3"/>
  <c r="M14" i="3"/>
  <c r="L14" i="3"/>
  <c r="H14" i="3"/>
  <c r="M13" i="3"/>
  <c r="L13" i="3"/>
  <c r="H13" i="3"/>
  <c r="M12" i="3"/>
  <c r="L12" i="3"/>
  <c r="H12" i="3"/>
  <c r="M11" i="3"/>
  <c r="L11" i="3"/>
  <c r="H11" i="3"/>
  <c r="M10" i="3"/>
  <c r="L10" i="3"/>
  <c r="H10" i="3"/>
  <c r="M9" i="3"/>
  <c r="L9" i="3"/>
  <c r="H9" i="3"/>
  <c r="M8" i="3"/>
  <c r="L8" i="3"/>
  <c r="H8" i="3"/>
  <c r="M7" i="3"/>
  <c r="L7" i="3"/>
  <c r="H7" i="3"/>
  <c r="M6" i="3"/>
  <c r="L6" i="3"/>
  <c r="H6" i="3"/>
  <c r="M5" i="3"/>
  <c r="L5" i="3"/>
  <c r="H5" i="3"/>
  <c r="M4" i="3"/>
  <c r="L4" i="3"/>
  <c r="L2" i="2"/>
  <c r="F3" i="4" l="1"/>
  <c r="F5" i="4"/>
  <c r="F6" i="4"/>
  <c r="F4" i="4"/>
</calcChain>
</file>

<file path=xl/sharedStrings.xml><?xml version="1.0" encoding="utf-8"?>
<sst xmlns="http://schemas.openxmlformats.org/spreadsheetml/2006/main" count="62" uniqueCount="54">
  <si>
    <t>Status</t>
  </si>
  <si>
    <t>WIP limit</t>
  </si>
  <si>
    <t>Owners</t>
  </si>
  <si>
    <t>Swimlanes</t>
  </si>
  <si>
    <t>Priorities</t>
  </si>
  <si>
    <t>Today (auto)</t>
  </si>
  <si>
    <t>Aging (warn days)</t>
  </si>
  <si>
    <t>Aging (critical days)</t>
  </si>
  <si>
    <t>Backlog</t>
  </si>
  <si>
    <t>Anna</t>
  </si>
  <si>
    <t>Project A</t>
  </si>
  <si>
    <t>High</t>
  </si>
  <si>
    <t>To Do</t>
  </si>
  <si>
    <t>Miguel</t>
  </si>
  <si>
    <t>Project B</t>
  </si>
  <si>
    <t>Medium</t>
  </si>
  <si>
    <t>In Progress</t>
  </si>
  <si>
    <t>Sven</t>
  </si>
  <si>
    <t>Maintenance</t>
  </si>
  <si>
    <t>Low</t>
  </si>
  <si>
    <t>Blocked</t>
  </si>
  <si>
    <t>Priya</t>
  </si>
  <si>
    <t>CI</t>
  </si>
  <si>
    <t>Review</t>
  </si>
  <si>
    <t>(unassigned)</t>
  </si>
  <si>
    <t>(none)</t>
  </si>
  <si>
    <t>Done</t>
  </si>
  <si>
    <t>ID</t>
  </si>
  <si>
    <t>Title</t>
  </si>
  <si>
    <t>Priority</t>
  </si>
  <si>
    <t>Owner</t>
  </si>
  <si>
    <t>Swimlane</t>
  </si>
  <si>
    <t>Tags</t>
  </si>
  <si>
    <t>Created</t>
  </si>
  <si>
    <t>Start</t>
  </si>
  <si>
    <t>Due</t>
  </si>
  <si>
    <t>Blocker Note</t>
  </si>
  <si>
    <t>Age (days)</t>
  </si>
  <si>
    <t>Days Past Due</t>
  </si>
  <si>
    <t>Over?</t>
  </si>
  <si>
    <t>WIP Count</t>
  </si>
  <si>
    <t>limit</t>
  </si>
  <si>
    <t xml:space="preserve">Steps: </t>
  </si>
  <si>
    <t xml:space="preserve">Tips: </t>
  </si>
  <si>
    <t>Kanban Board - team tracker</t>
  </si>
  <si>
    <t>WIP Monitor shows if you exceed WIP per column.</t>
  </si>
  <si>
    <t>Aging highlights long-running or overdue items.</t>
  </si>
  <si>
    <r>
      <t xml:space="preserve">2) Add tasks on the </t>
    </r>
    <r>
      <rPr>
        <b/>
        <sz val="11"/>
        <rFont val="Segoe UI"/>
        <family val="2"/>
      </rPr>
      <t>Board</t>
    </r>
    <r>
      <rPr>
        <sz val="11"/>
        <rFont val="Segoe UI"/>
        <family val="2"/>
      </rPr>
      <t xml:space="preserve"> tab: Title, Status, Owner, Due, etc.</t>
    </r>
  </si>
  <si>
    <r>
      <t xml:space="preserve">1) Edit lists and WIP limits on the </t>
    </r>
    <r>
      <rPr>
        <b/>
        <sz val="11"/>
        <rFont val="Segoe UI"/>
        <family val="2"/>
      </rPr>
      <t>Config</t>
    </r>
    <r>
      <rPr>
        <sz val="11"/>
        <rFont val="Segoe UI"/>
        <family val="2"/>
      </rPr>
      <t xml:space="preserve"> tab</t>
    </r>
  </si>
  <si>
    <t>Use Swimlane to group work by project/value stream.</t>
  </si>
  <si>
    <t xml:space="preserve">Clear 'Blocked' fast. </t>
  </si>
  <si>
    <t>Keep WIP tight.</t>
  </si>
  <si>
    <t>Limit 'In Progress'.</t>
  </si>
  <si>
    <t>Kanban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</si>
</sst>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11" x14ac:knownFonts="1">
    <font>
      <sz val="11"/>
      <color theme="1"/>
      <name val="Calibri"/>
      <family val="2"/>
      <scheme val="minor"/>
    </font>
    <font>
      <sz val="11"/>
      <name val="Segoe UI"/>
      <family val="2"/>
    </font>
    <font>
      <b/>
      <sz val="11"/>
      <name val="Segoe UI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Segoe UI"/>
      <family val="2"/>
    </font>
    <font>
      <b/>
      <sz val="12"/>
      <name val="Segoe UI"/>
      <family val="2"/>
    </font>
    <font>
      <b/>
      <sz val="11"/>
      <color rgb="FFFF0000"/>
      <name val="Calibri"/>
      <family val="2"/>
      <scheme val="minor"/>
    </font>
    <font>
      <sz val="20"/>
      <color theme="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D1E2FF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0" fontId="4" fillId="2" borderId="0" xfId="0" applyFont="1" applyFill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5" fontId="6" fillId="0" borderId="1" xfId="0" applyNumberFormat="1" applyFont="1" applyBorder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NumberFormat="1" applyFont="1" applyBorder="1"/>
    <xf numFmtId="0" fontId="0" fillId="0" borderId="2" xfId="0" applyNumberFormat="1" applyFont="1" applyBorder="1" applyAlignment="1">
      <alignment horizontal="center"/>
    </xf>
    <xf numFmtId="0" fontId="0" fillId="0" borderId="3" xfId="0" applyNumberFormat="1" applyFont="1" applyBorder="1"/>
    <xf numFmtId="0" fontId="0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7" fillId="3" borderId="0" xfId="0" applyFont="1" applyFill="1"/>
    <xf numFmtId="0" fontId="8" fillId="0" borderId="0" xfId="0" applyFont="1"/>
    <xf numFmtId="0" fontId="9" fillId="0" borderId="2" xfId="0" applyNumberFormat="1" applyFont="1" applyBorder="1" applyAlignment="1">
      <alignment horizontal="center"/>
    </xf>
    <xf numFmtId="0" fontId="10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alignment horizontal="center" vertical="center" textRotation="0" indent="0" justifyLastLine="0" shrinkToFit="0" readingOrder="0"/>
    </dxf>
    <dxf>
      <fill>
        <patternFill patternType="solid">
          <fgColor rgb="FFF8D7DA"/>
        </patternFill>
      </fill>
    </dxf>
    <dxf>
      <fill>
        <patternFill patternType="solid">
          <fgColor rgb="FFF8D7DA"/>
        </patternFill>
      </fill>
    </dxf>
    <dxf>
      <fill>
        <patternFill patternType="solid">
          <fgColor rgb="FFF8D7DA"/>
        </patternFill>
      </fill>
    </dxf>
    <dxf>
      <fill>
        <patternFill patternType="solid">
          <fgColor rgb="FFFFF3CD"/>
        </patternFill>
      </fill>
    </dxf>
    <dxf>
      <fill>
        <patternFill patternType="solid">
          <fgColor rgb="FFF8D7DA"/>
        </patternFill>
      </fill>
    </dxf>
    <dxf>
      <fill>
        <patternFill patternType="solid">
          <fgColor rgb="FFFFF3CD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yyyy\-mm\-dd;@"/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yyyy\-mm\-dd;@"/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yyyy\-mm\-dd;@"/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218046</xdr:colOff>
      <xdr:row>0</xdr:row>
      <xdr:rowOff>78241</xdr:rowOff>
    </xdr:from>
    <xdr:to>
      <xdr:col>12</xdr:col>
      <xdr:colOff>536816</xdr:colOff>
      <xdr:row>0</xdr:row>
      <xdr:rowOff>403307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49A8E48F-1D91-4E91-A8F1-45A02EA4C0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2053365" y="78241"/>
          <a:ext cx="318770" cy="32506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sks" displayName="Tasks" ref="A3:M403" headerRowDxfId="0" dataDxfId="10">
  <autoFilter ref="A3:M403" xr:uid="{00000000-0009-0000-0100-000001000000}"/>
  <tableColumns count="13">
    <tableColumn id="1" xr3:uid="{00000000-0010-0000-0000-000001000000}" name="ID" dataDxfId="9"/>
    <tableColumn id="2" xr3:uid="{00000000-0010-0000-0000-000002000000}" name="Title" dataDxfId="8"/>
    <tableColumn id="3" xr3:uid="{00000000-0010-0000-0000-000003000000}" name="Status" dataDxfId="7"/>
    <tableColumn id="4" xr3:uid="{00000000-0010-0000-0000-000004000000}" name="Priority" dataDxfId="20"/>
    <tableColumn id="5" xr3:uid="{00000000-0010-0000-0000-000005000000}" name="Owner" dataDxfId="19"/>
    <tableColumn id="6" xr3:uid="{00000000-0010-0000-0000-000006000000}" name="Swimlane" dataDxfId="18"/>
    <tableColumn id="7" xr3:uid="{00000000-0010-0000-0000-000007000000}" name="Tags" dataDxfId="17"/>
    <tableColumn id="8" xr3:uid="{00000000-0010-0000-0000-000008000000}" name="Created" dataDxfId="16"/>
    <tableColumn id="9" xr3:uid="{00000000-0010-0000-0000-000009000000}" name="Start" dataDxfId="15"/>
    <tableColumn id="10" xr3:uid="{00000000-0010-0000-0000-00000A000000}" name="Due" dataDxfId="14"/>
    <tableColumn id="12" xr3:uid="{00000000-0010-0000-0000-00000C000000}" name="Blocker Note" dataDxfId="13"/>
    <tableColumn id="13" xr3:uid="{00000000-0010-0000-0000-00000D000000}" name="Age (days)" dataDxfId="12"/>
    <tableColumn id="14" xr3:uid="{00000000-0010-0000-0000-00000E000000}" name="Days Past Due" dataDxfId="1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B17"/>
  <sheetViews>
    <sheetView showGridLines="0" workbookViewId="0">
      <selection activeCell="B19" sqref="B19"/>
    </sheetView>
  </sheetViews>
  <sheetFormatPr defaultRowHeight="15" x14ac:dyDescent="0.25"/>
  <cols>
    <col min="2" max="2" width="59.28515625" bestFit="1" customWidth="1"/>
  </cols>
  <sheetData>
    <row r="2" spans="2:2" ht="20.25" x14ac:dyDescent="0.35">
      <c r="B2" s="23" t="s">
        <v>44</v>
      </c>
    </row>
    <row r="5" spans="2:2" ht="17.25" x14ac:dyDescent="0.3">
      <c r="B5" s="24" t="s">
        <v>42</v>
      </c>
    </row>
    <row r="6" spans="2:2" ht="16.5" x14ac:dyDescent="0.3">
      <c r="B6" s="1" t="s">
        <v>48</v>
      </c>
    </row>
    <row r="7" spans="2:2" ht="16.5" x14ac:dyDescent="0.3">
      <c r="B7" s="1" t="s">
        <v>47</v>
      </c>
    </row>
    <row r="9" spans="2:2" ht="16.5" x14ac:dyDescent="0.3">
      <c r="B9" s="1" t="s">
        <v>45</v>
      </c>
    </row>
    <row r="10" spans="2:2" ht="16.5" x14ac:dyDescent="0.3">
      <c r="B10" s="1" t="s">
        <v>46</v>
      </c>
    </row>
    <row r="13" spans="2:2" ht="17.25" x14ac:dyDescent="0.3">
      <c r="B13" s="24" t="s">
        <v>43</v>
      </c>
    </row>
    <row r="14" spans="2:2" ht="16.5" x14ac:dyDescent="0.3">
      <c r="B14" s="1" t="s">
        <v>49</v>
      </c>
    </row>
    <row r="15" spans="2:2" ht="16.5" x14ac:dyDescent="0.3">
      <c r="B15" s="1" t="s">
        <v>52</v>
      </c>
    </row>
    <row r="16" spans="2:2" ht="16.5" x14ac:dyDescent="0.3">
      <c r="B16" s="1" t="s">
        <v>50</v>
      </c>
    </row>
    <row r="17" spans="2:2" ht="16.5" x14ac:dyDescent="0.3">
      <c r="B17" s="1" t="s">
        <v>51</v>
      </c>
    </row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B2:M51"/>
  <sheetViews>
    <sheetView showGridLines="0" workbookViewId="0">
      <selection activeCell="E3" sqref="E3"/>
    </sheetView>
  </sheetViews>
  <sheetFormatPr defaultRowHeight="15" x14ac:dyDescent="0.25"/>
  <cols>
    <col min="2" max="2" width="16.7109375" style="2" customWidth="1"/>
    <col min="3" max="3" width="11.28515625" style="2" customWidth="1"/>
    <col min="4" max="4" width="9" style="2" customWidth="1"/>
    <col min="5" max="5" width="16.140625" style="2" customWidth="1"/>
    <col min="6" max="6" width="9" style="2" customWidth="1"/>
    <col min="7" max="7" width="16.140625" style="2" customWidth="1"/>
    <col min="8" max="8" width="9" style="2" customWidth="1"/>
    <col min="9" max="9" width="16.140625" style="2" customWidth="1"/>
    <col min="10" max="10" width="9" style="2" customWidth="1"/>
    <col min="11" max="11" width="21.7109375" style="2" bestFit="1" customWidth="1"/>
    <col min="12" max="12" width="20" style="2" bestFit="1" customWidth="1"/>
    <col min="13" max="13" width="21.7109375" style="2" bestFit="1" customWidth="1"/>
    <col min="14" max="14" width="9" customWidth="1"/>
  </cols>
  <sheetData>
    <row r="2" spans="2:12" ht="16.5" x14ac:dyDescent="0.3">
      <c r="B2" s="20" t="s">
        <v>0</v>
      </c>
      <c r="C2" s="20" t="s">
        <v>1</v>
      </c>
      <c r="D2" s="12"/>
      <c r="E2" s="20" t="s">
        <v>2</v>
      </c>
      <c r="F2" s="12"/>
      <c r="G2" s="20" t="s">
        <v>3</v>
      </c>
      <c r="H2" s="12"/>
      <c r="I2" s="20" t="s">
        <v>4</v>
      </c>
      <c r="K2" s="21" t="s">
        <v>5</v>
      </c>
      <c r="L2" s="19">
        <f ca="1">TODAY()</f>
        <v>45945</v>
      </c>
    </row>
    <row r="3" spans="2:12" ht="16.5" x14ac:dyDescent="0.3">
      <c r="B3" s="17" t="s">
        <v>8</v>
      </c>
      <c r="C3" s="17">
        <v>999</v>
      </c>
      <c r="E3" s="17" t="s">
        <v>9</v>
      </c>
      <c r="G3" s="17" t="s">
        <v>10</v>
      </c>
      <c r="I3" s="17" t="s">
        <v>11</v>
      </c>
      <c r="K3" s="21" t="s">
        <v>6</v>
      </c>
      <c r="L3" s="17">
        <v>7</v>
      </c>
    </row>
    <row r="4" spans="2:12" ht="16.5" x14ac:dyDescent="0.3">
      <c r="B4" s="18" t="s">
        <v>12</v>
      </c>
      <c r="C4" s="18">
        <v>5</v>
      </c>
      <c r="E4" s="18" t="s">
        <v>13</v>
      </c>
      <c r="G4" s="18" t="s">
        <v>14</v>
      </c>
      <c r="I4" s="18" t="s">
        <v>15</v>
      </c>
      <c r="K4" s="21" t="s">
        <v>7</v>
      </c>
      <c r="L4" s="17">
        <v>14</v>
      </c>
    </row>
    <row r="5" spans="2:12" x14ac:dyDescent="0.25">
      <c r="B5" s="18" t="s">
        <v>16</v>
      </c>
      <c r="C5" s="18">
        <v>5</v>
      </c>
      <c r="E5" s="18" t="s">
        <v>21</v>
      </c>
      <c r="G5" s="18" t="s">
        <v>18</v>
      </c>
      <c r="I5" s="18" t="s">
        <v>19</v>
      </c>
      <c r="K5" s="22"/>
    </row>
    <row r="6" spans="2:12" x14ac:dyDescent="0.25">
      <c r="B6" s="18" t="s">
        <v>20</v>
      </c>
      <c r="C6" s="18">
        <v>5</v>
      </c>
      <c r="E6" s="18" t="s">
        <v>17</v>
      </c>
      <c r="G6" s="18" t="s">
        <v>22</v>
      </c>
      <c r="I6" s="18"/>
    </row>
    <row r="7" spans="2:12" x14ac:dyDescent="0.25">
      <c r="B7" s="18" t="s">
        <v>23</v>
      </c>
      <c r="C7" s="18">
        <v>5</v>
      </c>
      <c r="E7" s="18" t="s">
        <v>24</v>
      </c>
      <c r="G7" s="18" t="s">
        <v>25</v>
      </c>
      <c r="I7" s="18"/>
    </row>
    <row r="8" spans="2:12" x14ac:dyDescent="0.25">
      <c r="B8" s="18" t="s">
        <v>26</v>
      </c>
      <c r="C8" s="18">
        <v>999</v>
      </c>
      <c r="E8" s="18"/>
      <c r="G8" s="18"/>
      <c r="I8" s="18"/>
    </row>
    <row r="9" spans="2:12" x14ac:dyDescent="0.25">
      <c r="B9" s="18"/>
      <c r="C9" s="18"/>
      <c r="E9" s="18"/>
      <c r="G9" s="18"/>
      <c r="I9" s="18"/>
    </row>
    <row r="10" spans="2:12" x14ac:dyDescent="0.25">
      <c r="B10" s="18"/>
      <c r="C10" s="18"/>
      <c r="E10" s="18"/>
      <c r="G10" s="18"/>
      <c r="I10" s="18"/>
    </row>
    <row r="11" spans="2:12" x14ac:dyDescent="0.25">
      <c r="B11" s="18"/>
      <c r="C11" s="18"/>
      <c r="E11" s="18"/>
      <c r="G11" s="18"/>
      <c r="I11" s="18"/>
    </row>
    <row r="12" spans="2:12" x14ac:dyDescent="0.25">
      <c r="B12" s="18"/>
      <c r="C12" s="18"/>
      <c r="E12" s="18"/>
      <c r="G12" s="18"/>
      <c r="I12" s="18"/>
    </row>
    <row r="13" spans="2:12" x14ac:dyDescent="0.25">
      <c r="B13" s="18"/>
      <c r="C13" s="18"/>
      <c r="E13" s="18"/>
      <c r="G13" s="18"/>
      <c r="I13" s="18"/>
    </row>
    <row r="14" spans="2:12" x14ac:dyDescent="0.25">
      <c r="B14" s="18"/>
      <c r="C14" s="18"/>
      <c r="E14" s="18"/>
      <c r="G14" s="18"/>
      <c r="I14" s="18"/>
    </row>
    <row r="15" spans="2:12" x14ac:dyDescent="0.25">
      <c r="B15" s="18"/>
      <c r="C15" s="18"/>
      <c r="E15" s="18"/>
      <c r="G15" s="18"/>
      <c r="I15" s="18"/>
    </row>
    <row r="16" spans="2:12" x14ac:dyDescent="0.25">
      <c r="B16" s="18"/>
      <c r="C16" s="18"/>
      <c r="E16" s="18"/>
      <c r="G16" s="18"/>
      <c r="I16" s="18"/>
    </row>
    <row r="17" spans="2:9" x14ac:dyDescent="0.25">
      <c r="B17" s="18"/>
      <c r="C17" s="18"/>
      <c r="E17" s="18"/>
      <c r="G17" s="18"/>
      <c r="I17" s="18"/>
    </row>
    <row r="18" spans="2:9" x14ac:dyDescent="0.25">
      <c r="B18" s="18"/>
      <c r="C18" s="18"/>
      <c r="E18" s="18"/>
      <c r="G18" s="18"/>
      <c r="I18" s="18"/>
    </row>
    <row r="19" spans="2:9" x14ac:dyDescent="0.25">
      <c r="B19" s="18"/>
      <c r="C19" s="18"/>
      <c r="E19" s="18"/>
      <c r="G19" s="18"/>
      <c r="I19" s="18"/>
    </row>
    <row r="20" spans="2:9" x14ac:dyDescent="0.25">
      <c r="B20" s="18"/>
      <c r="C20" s="18"/>
      <c r="E20" s="18"/>
      <c r="G20" s="18"/>
      <c r="I20" s="18"/>
    </row>
    <row r="21" spans="2:9" x14ac:dyDescent="0.25">
      <c r="B21" s="18"/>
      <c r="C21" s="18"/>
      <c r="E21" s="18"/>
      <c r="G21" s="18"/>
      <c r="I21" s="18"/>
    </row>
    <row r="22" spans="2:9" x14ac:dyDescent="0.25">
      <c r="E22" s="18"/>
      <c r="G22" s="18"/>
    </row>
    <row r="23" spans="2:9" x14ac:dyDescent="0.25">
      <c r="E23" s="18"/>
      <c r="G23" s="18"/>
    </row>
    <row r="24" spans="2:9" x14ac:dyDescent="0.25">
      <c r="E24" s="18"/>
      <c r="G24" s="18"/>
    </row>
    <row r="25" spans="2:9" x14ac:dyDescent="0.25">
      <c r="E25" s="18"/>
      <c r="G25" s="18"/>
    </row>
    <row r="26" spans="2:9" x14ac:dyDescent="0.25">
      <c r="E26" s="18"/>
      <c r="G26" s="18"/>
    </row>
    <row r="27" spans="2:9" x14ac:dyDescent="0.25">
      <c r="E27" s="18"/>
      <c r="G27" s="18"/>
    </row>
    <row r="28" spans="2:9" x14ac:dyDescent="0.25">
      <c r="E28" s="18"/>
      <c r="G28" s="18"/>
    </row>
    <row r="29" spans="2:9" x14ac:dyDescent="0.25">
      <c r="E29" s="18"/>
      <c r="G29" s="18"/>
    </row>
    <row r="30" spans="2:9" x14ac:dyDescent="0.25">
      <c r="E30" s="18"/>
      <c r="G30" s="18"/>
    </row>
    <row r="31" spans="2:9" x14ac:dyDescent="0.25">
      <c r="E31" s="18"/>
      <c r="G31" s="18"/>
    </row>
    <row r="32" spans="2:9" x14ac:dyDescent="0.25">
      <c r="E32" s="18"/>
      <c r="G32" s="18"/>
    </row>
    <row r="33" spans="5:7" x14ac:dyDescent="0.25">
      <c r="E33" s="18"/>
      <c r="G33" s="18"/>
    </row>
    <row r="34" spans="5:7" x14ac:dyDescent="0.25">
      <c r="E34" s="18"/>
      <c r="G34" s="18"/>
    </row>
    <row r="35" spans="5:7" x14ac:dyDescent="0.25">
      <c r="E35" s="18"/>
      <c r="G35" s="18"/>
    </row>
    <row r="36" spans="5:7" x14ac:dyDescent="0.25">
      <c r="E36" s="18"/>
      <c r="G36" s="18"/>
    </row>
    <row r="37" spans="5:7" x14ac:dyDescent="0.25">
      <c r="E37" s="18"/>
      <c r="G37" s="18"/>
    </row>
    <row r="38" spans="5:7" x14ac:dyDescent="0.25">
      <c r="E38" s="18"/>
      <c r="G38" s="18"/>
    </row>
    <row r="39" spans="5:7" x14ac:dyDescent="0.25">
      <c r="E39" s="18"/>
      <c r="G39" s="18"/>
    </row>
    <row r="40" spans="5:7" x14ac:dyDescent="0.25">
      <c r="E40" s="18"/>
      <c r="G40" s="18"/>
    </row>
    <row r="41" spans="5:7" x14ac:dyDescent="0.25">
      <c r="E41" s="18"/>
      <c r="G41" s="18"/>
    </row>
    <row r="42" spans="5:7" x14ac:dyDescent="0.25">
      <c r="E42" s="18"/>
      <c r="G42" s="18"/>
    </row>
    <row r="43" spans="5:7" x14ac:dyDescent="0.25">
      <c r="E43" s="18"/>
      <c r="G43" s="18"/>
    </row>
    <row r="44" spans="5:7" x14ac:dyDescent="0.25">
      <c r="E44" s="18"/>
      <c r="G44" s="18"/>
    </row>
    <row r="45" spans="5:7" x14ac:dyDescent="0.25">
      <c r="E45" s="18"/>
      <c r="G45" s="18"/>
    </row>
    <row r="46" spans="5:7" x14ac:dyDescent="0.25">
      <c r="E46" s="18"/>
      <c r="G46" s="18"/>
    </row>
    <row r="47" spans="5:7" x14ac:dyDescent="0.25">
      <c r="E47" s="18"/>
      <c r="G47" s="18"/>
    </row>
    <row r="48" spans="5:7" x14ac:dyDescent="0.25">
      <c r="E48" s="18"/>
      <c r="G48" s="18"/>
    </row>
    <row r="49" spans="5:7" x14ac:dyDescent="0.25">
      <c r="E49" s="18"/>
      <c r="G49" s="18"/>
    </row>
    <row r="50" spans="5:7" x14ac:dyDescent="0.25">
      <c r="E50" s="18"/>
      <c r="G50" s="18"/>
    </row>
    <row r="51" spans="5:7" x14ac:dyDescent="0.25">
      <c r="E51" s="18"/>
      <c r="G51" s="18"/>
    </row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M403"/>
  <sheetViews>
    <sheetView showGridLines="0" tabSelected="1" zoomScaleNormal="100" workbookViewId="0">
      <selection activeCell="A4" sqref="A4"/>
    </sheetView>
  </sheetViews>
  <sheetFormatPr defaultRowHeight="15" x14ac:dyDescent="0.25"/>
  <cols>
    <col min="1" max="1" width="6" style="2" customWidth="1"/>
    <col min="2" max="2" width="32" customWidth="1"/>
    <col min="3" max="3" width="14" style="2" customWidth="1"/>
    <col min="4" max="4" width="10" style="2" customWidth="1"/>
    <col min="5" max="5" width="14" style="2" customWidth="1"/>
    <col min="6" max="6" width="15" style="2" customWidth="1"/>
    <col min="7" max="7" width="14" customWidth="1"/>
    <col min="8" max="10" width="12" style="2" customWidth="1"/>
    <col min="11" max="11" width="26" customWidth="1"/>
    <col min="12" max="13" width="10.5703125" style="2" customWidth="1"/>
    <col min="14" max="14" width="80.85546875" customWidth="1"/>
  </cols>
  <sheetData>
    <row r="1" spans="1:13" ht="37.5" customHeight="1" thickBot="1" x14ac:dyDescent="0.3">
      <c r="A1" s="26" t="s">
        <v>53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5.75" thickTop="1" x14ac:dyDescent="0.25"/>
    <row r="3" spans="1:13" s="5" customFormat="1" ht="42.75" customHeight="1" x14ac:dyDescent="0.25">
      <c r="A3" s="4" t="s">
        <v>27</v>
      </c>
      <c r="B3" s="4" t="s">
        <v>28</v>
      </c>
      <c r="C3" s="4" t="s">
        <v>0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6" t="s">
        <v>37</v>
      </c>
      <c r="M3" s="6" t="s">
        <v>38</v>
      </c>
    </row>
    <row r="4" spans="1:13" x14ac:dyDescent="0.25">
      <c r="A4" s="7" t="str">
        <f t="shared" ref="A4:A67" si="0">IF(B4="","",ROW()-1)</f>
        <v/>
      </c>
      <c r="B4" s="8"/>
      <c r="C4" s="7"/>
      <c r="D4" s="7"/>
      <c r="E4" s="7"/>
      <c r="F4" s="7"/>
      <c r="G4" s="8"/>
      <c r="H4" s="9" t="str">
        <f ca="1">IF(B4="","",TODAY())</f>
        <v/>
      </c>
      <c r="I4" s="9"/>
      <c r="J4" s="9"/>
      <c r="K4" s="8"/>
      <c r="L4" s="7" t="str">
        <f>IF(B4="","", Config!$L$2 - IF(AND(I4&lt;&gt;"", I4&gt;0), I4, H4))</f>
        <v/>
      </c>
      <c r="M4" s="7" t="str">
        <f>IF(OR(B4="", J4=""),"", Config!$L$2 - J4)</f>
        <v/>
      </c>
    </row>
    <row r="5" spans="1:13" x14ac:dyDescent="0.25">
      <c r="A5" s="7" t="str">
        <f t="shared" si="0"/>
        <v/>
      </c>
      <c r="B5" s="8"/>
      <c r="C5" s="7"/>
      <c r="D5" s="7"/>
      <c r="E5" s="7"/>
      <c r="F5" s="7"/>
      <c r="G5" s="8"/>
      <c r="H5" s="9" t="str">
        <f ca="1">IF(B5="","",TODAY())</f>
        <v/>
      </c>
      <c r="I5" s="9"/>
      <c r="J5" s="9"/>
      <c r="K5" s="8"/>
      <c r="L5" s="7" t="str">
        <f>IF(B5="","", Config!$L$2 - IF(AND(I5&lt;&gt;"", I5&gt;0), I5, H5))</f>
        <v/>
      </c>
      <c r="M5" s="7" t="str">
        <f>IF(OR(B5="", J5=""),"", Config!$L$2 - J5)</f>
        <v/>
      </c>
    </row>
    <row r="6" spans="1:13" x14ac:dyDescent="0.25">
      <c r="A6" s="7" t="str">
        <f t="shared" si="0"/>
        <v/>
      </c>
      <c r="B6" s="8"/>
      <c r="C6" s="7"/>
      <c r="D6" s="7"/>
      <c r="E6" s="7"/>
      <c r="F6" s="7"/>
      <c r="G6" s="8"/>
      <c r="H6" s="9" t="str">
        <f ca="1">IF(B6="","",TODAY())</f>
        <v/>
      </c>
      <c r="I6" s="9"/>
      <c r="J6" s="9"/>
      <c r="K6" s="8"/>
      <c r="L6" s="7" t="str">
        <f>IF(B6="","", Config!$L$2 - IF(AND(I6&lt;&gt;"", I6&gt;0), I6, H6))</f>
        <v/>
      </c>
      <c r="M6" s="7" t="str">
        <f>IF(OR(B6="", J6=""),"", Config!$L$2 - J6)</f>
        <v/>
      </c>
    </row>
    <row r="7" spans="1:13" x14ac:dyDescent="0.25">
      <c r="A7" s="7" t="str">
        <f t="shared" si="0"/>
        <v/>
      </c>
      <c r="B7" s="8"/>
      <c r="C7" s="7"/>
      <c r="D7" s="7"/>
      <c r="E7" s="7"/>
      <c r="F7" s="7"/>
      <c r="G7" s="8"/>
      <c r="H7" s="9" t="str">
        <f ca="1">IF(B7="","",TODAY())</f>
        <v/>
      </c>
      <c r="I7" s="9"/>
      <c r="J7" s="9"/>
      <c r="K7" s="8"/>
      <c r="L7" s="7" t="str">
        <f>IF(B7="","", Config!$L$2 - IF(AND(I7&lt;&gt;"", I7&gt;0), I7, H7))</f>
        <v/>
      </c>
      <c r="M7" s="7" t="str">
        <f>IF(OR(B7="", J7=""),"", Config!$L$2 - J7)</f>
        <v/>
      </c>
    </row>
    <row r="8" spans="1:13" x14ac:dyDescent="0.25">
      <c r="A8" s="7" t="str">
        <f t="shared" si="0"/>
        <v/>
      </c>
      <c r="B8" s="8"/>
      <c r="C8" s="7"/>
      <c r="D8" s="7"/>
      <c r="E8" s="7"/>
      <c r="F8" s="7"/>
      <c r="G8" s="8"/>
      <c r="H8" s="9" t="str">
        <f ca="1">IF(B8="","",TODAY())</f>
        <v/>
      </c>
      <c r="I8" s="9"/>
      <c r="J8" s="9"/>
      <c r="K8" s="8"/>
      <c r="L8" s="7" t="str">
        <f>IF(B8="","", Config!$L$2 - IF(AND(I8&lt;&gt;"", I8&gt;0), I8, H8))</f>
        <v/>
      </c>
      <c r="M8" s="7" t="str">
        <f>IF(OR(B8="", J8=""),"", Config!$L$2 - J8)</f>
        <v/>
      </c>
    </row>
    <row r="9" spans="1:13" x14ac:dyDescent="0.25">
      <c r="A9" s="7" t="str">
        <f t="shared" si="0"/>
        <v/>
      </c>
      <c r="B9" s="8"/>
      <c r="C9" s="7"/>
      <c r="D9" s="7"/>
      <c r="E9" s="7"/>
      <c r="F9" s="7"/>
      <c r="G9" s="8"/>
      <c r="H9" s="9" t="str">
        <f ca="1">IF(B9="","",TODAY())</f>
        <v/>
      </c>
      <c r="I9" s="9"/>
      <c r="J9" s="9"/>
      <c r="K9" s="8"/>
      <c r="L9" s="7" t="str">
        <f>IF(B9="","", Config!$L$2 - IF(AND(I9&lt;&gt;"", I9&gt;0), I9, H9))</f>
        <v/>
      </c>
      <c r="M9" s="7" t="str">
        <f>IF(OR(B9="", J9=""),"", Config!$L$2 - J9)</f>
        <v/>
      </c>
    </row>
    <row r="10" spans="1:13" x14ac:dyDescent="0.25">
      <c r="A10" s="7" t="str">
        <f t="shared" si="0"/>
        <v/>
      </c>
      <c r="B10" s="8"/>
      <c r="C10" s="7"/>
      <c r="D10" s="7"/>
      <c r="E10" s="7"/>
      <c r="F10" s="7"/>
      <c r="G10" s="8"/>
      <c r="H10" s="9" t="str">
        <f ca="1">IF(B10="","",TODAY())</f>
        <v/>
      </c>
      <c r="I10" s="9"/>
      <c r="J10" s="9"/>
      <c r="K10" s="8"/>
      <c r="L10" s="7" t="str">
        <f>IF(B10="","", Config!$L$2 - IF(AND(I10&lt;&gt;"", I10&gt;0), I10, H10))</f>
        <v/>
      </c>
      <c r="M10" s="7" t="str">
        <f>IF(OR(B10="", J10=""),"", Config!$L$2 - J10)</f>
        <v/>
      </c>
    </row>
    <row r="11" spans="1:13" x14ac:dyDescent="0.25">
      <c r="A11" s="7" t="str">
        <f t="shared" si="0"/>
        <v/>
      </c>
      <c r="B11" s="8"/>
      <c r="C11" s="7"/>
      <c r="D11" s="7"/>
      <c r="E11" s="7"/>
      <c r="F11" s="7"/>
      <c r="G11" s="8"/>
      <c r="H11" s="9" t="str">
        <f ca="1">IF(B11="","",TODAY())</f>
        <v/>
      </c>
      <c r="I11" s="9"/>
      <c r="J11" s="9"/>
      <c r="K11" s="8"/>
      <c r="L11" s="7" t="str">
        <f>IF(B11="","", Config!$L$2 - IF(AND(I11&lt;&gt;"", I11&gt;0), I11, H11))</f>
        <v/>
      </c>
      <c r="M11" s="7" t="str">
        <f>IF(OR(B11="", J11=""),"", Config!$L$2 - J11)</f>
        <v/>
      </c>
    </row>
    <row r="12" spans="1:13" x14ac:dyDescent="0.25">
      <c r="A12" s="7" t="str">
        <f t="shared" si="0"/>
        <v/>
      </c>
      <c r="B12" s="8"/>
      <c r="C12" s="7"/>
      <c r="D12" s="7"/>
      <c r="E12" s="7"/>
      <c r="F12" s="7"/>
      <c r="G12" s="8"/>
      <c r="H12" s="9" t="str">
        <f ca="1">IF(B12="","",TODAY())</f>
        <v/>
      </c>
      <c r="I12" s="9"/>
      <c r="J12" s="9"/>
      <c r="K12" s="8"/>
      <c r="L12" s="7" t="str">
        <f>IF(B12="","", Config!$L$2 - IF(AND(I12&lt;&gt;"", I12&gt;0), I12, H12))</f>
        <v/>
      </c>
      <c r="M12" s="7" t="str">
        <f>IF(OR(B12="", J12=""),"", Config!$L$2 - J12)</f>
        <v/>
      </c>
    </row>
    <row r="13" spans="1:13" x14ac:dyDescent="0.25">
      <c r="A13" s="7" t="str">
        <f t="shared" si="0"/>
        <v/>
      </c>
      <c r="B13" s="8"/>
      <c r="C13" s="7"/>
      <c r="D13" s="7"/>
      <c r="E13" s="7"/>
      <c r="F13" s="7"/>
      <c r="G13" s="8"/>
      <c r="H13" s="9" t="str">
        <f ca="1">IF(B13="","",TODAY())</f>
        <v/>
      </c>
      <c r="I13" s="9"/>
      <c r="J13" s="9"/>
      <c r="K13" s="8"/>
      <c r="L13" s="7" t="str">
        <f>IF(B13="","", Config!$L$2 - IF(AND(I13&lt;&gt;"", I13&gt;0), I13, H13))</f>
        <v/>
      </c>
      <c r="M13" s="7" t="str">
        <f>IF(OR(B13="", J13=""),"", Config!$L$2 - J13)</f>
        <v/>
      </c>
    </row>
    <row r="14" spans="1:13" x14ac:dyDescent="0.25">
      <c r="A14" s="7" t="str">
        <f t="shared" si="0"/>
        <v/>
      </c>
      <c r="B14" s="8"/>
      <c r="C14" s="7"/>
      <c r="D14" s="7"/>
      <c r="E14" s="7"/>
      <c r="F14" s="7"/>
      <c r="G14" s="8"/>
      <c r="H14" s="9" t="str">
        <f ca="1">IF(B14="","",TODAY())</f>
        <v/>
      </c>
      <c r="I14" s="9"/>
      <c r="J14" s="9"/>
      <c r="K14" s="8"/>
      <c r="L14" s="7" t="str">
        <f>IF(B14="","", Config!$L$2 - IF(AND(I14&lt;&gt;"", I14&gt;0), I14, H14))</f>
        <v/>
      </c>
      <c r="M14" s="7" t="str">
        <f>IF(OR(B14="", J14=""),"", Config!$L$2 - J14)</f>
        <v/>
      </c>
    </row>
    <row r="15" spans="1:13" x14ac:dyDescent="0.25">
      <c r="A15" s="7" t="str">
        <f t="shared" si="0"/>
        <v/>
      </c>
      <c r="B15" s="8"/>
      <c r="C15" s="7"/>
      <c r="D15" s="7"/>
      <c r="E15" s="7"/>
      <c r="F15" s="7"/>
      <c r="G15" s="8"/>
      <c r="H15" s="9" t="str">
        <f ca="1">IF(B15="","",TODAY())</f>
        <v/>
      </c>
      <c r="I15" s="9"/>
      <c r="J15" s="9"/>
      <c r="K15" s="8"/>
      <c r="L15" s="7" t="str">
        <f>IF(B15="","", Config!$L$2 - IF(AND(I15&lt;&gt;"", I15&gt;0), I15, H15))</f>
        <v/>
      </c>
      <c r="M15" s="7" t="str">
        <f>IF(OR(B15="", J15=""),"", Config!$L$2 - J15)</f>
        <v/>
      </c>
    </row>
    <row r="16" spans="1:13" x14ac:dyDescent="0.25">
      <c r="A16" s="7" t="str">
        <f t="shared" si="0"/>
        <v/>
      </c>
      <c r="B16" s="8"/>
      <c r="C16" s="7"/>
      <c r="D16" s="7"/>
      <c r="E16" s="7"/>
      <c r="F16" s="7"/>
      <c r="G16" s="8"/>
      <c r="H16" s="9" t="str">
        <f ca="1">IF(B16="","",TODAY())</f>
        <v/>
      </c>
      <c r="I16" s="9"/>
      <c r="J16" s="9"/>
      <c r="K16" s="8"/>
      <c r="L16" s="7" t="str">
        <f>IF(B16="","", Config!$L$2 - IF(AND(I16&lt;&gt;"", I16&gt;0), I16, H16))</f>
        <v/>
      </c>
      <c r="M16" s="7" t="str">
        <f>IF(OR(B16="", J16=""),"", Config!$L$2 - J16)</f>
        <v/>
      </c>
    </row>
    <row r="17" spans="1:13" x14ac:dyDescent="0.25">
      <c r="A17" s="7" t="str">
        <f t="shared" si="0"/>
        <v/>
      </c>
      <c r="B17" s="8"/>
      <c r="C17" s="7"/>
      <c r="D17" s="7"/>
      <c r="E17" s="7"/>
      <c r="F17" s="7"/>
      <c r="G17" s="8"/>
      <c r="H17" s="9" t="str">
        <f ca="1">IF(B17="","",TODAY())</f>
        <v/>
      </c>
      <c r="I17" s="9"/>
      <c r="J17" s="9"/>
      <c r="K17" s="8"/>
      <c r="L17" s="7" t="str">
        <f>IF(B17="","", Config!$L$2 - IF(AND(I17&lt;&gt;"", I17&gt;0), I17, H17))</f>
        <v/>
      </c>
      <c r="M17" s="7" t="str">
        <f>IF(OR(B17="", J17=""),"", Config!$L$2 - J17)</f>
        <v/>
      </c>
    </row>
    <row r="18" spans="1:13" x14ac:dyDescent="0.25">
      <c r="A18" s="7" t="str">
        <f t="shared" si="0"/>
        <v/>
      </c>
      <c r="B18" s="8"/>
      <c r="C18" s="7"/>
      <c r="D18" s="7"/>
      <c r="E18" s="7"/>
      <c r="F18" s="7"/>
      <c r="G18" s="8"/>
      <c r="H18" s="9" t="str">
        <f ca="1">IF(B18="","",TODAY())</f>
        <v/>
      </c>
      <c r="I18" s="9"/>
      <c r="J18" s="9"/>
      <c r="K18" s="8"/>
      <c r="L18" s="7" t="str">
        <f>IF(B18="","", Config!$L$2 - IF(AND(I18&lt;&gt;"", I18&gt;0), I18, H18))</f>
        <v/>
      </c>
      <c r="M18" s="7" t="str">
        <f>IF(OR(B18="", J18=""),"", Config!$L$2 - J18)</f>
        <v/>
      </c>
    </row>
    <row r="19" spans="1:13" x14ac:dyDescent="0.25">
      <c r="A19" s="7" t="str">
        <f t="shared" si="0"/>
        <v/>
      </c>
      <c r="B19" s="8"/>
      <c r="C19" s="7"/>
      <c r="D19" s="7"/>
      <c r="E19" s="7"/>
      <c r="F19" s="7"/>
      <c r="G19" s="8"/>
      <c r="H19" s="9" t="str">
        <f ca="1">IF(B19="","",TODAY())</f>
        <v/>
      </c>
      <c r="I19" s="9"/>
      <c r="J19" s="9"/>
      <c r="K19" s="8"/>
      <c r="L19" s="7" t="str">
        <f>IF(B19="","", Config!$L$2 - IF(AND(I19&lt;&gt;"", I19&gt;0), I19, H19))</f>
        <v/>
      </c>
      <c r="M19" s="7" t="str">
        <f>IF(OR(B19="", J19=""),"", Config!$L$2 - J19)</f>
        <v/>
      </c>
    </row>
    <row r="20" spans="1:13" x14ac:dyDescent="0.25">
      <c r="A20" s="7" t="str">
        <f t="shared" si="0"/>
        <v/>
      </c>
      <c r="B20" s="8"/>
      <c r="C20" s="7"/>
      <c r="D20" s="7"/>
      <c r="E20" s="7"/>
      <c r="F20" s="7"/>
      <c r="G20" s="8"/>
      <c r="H20" s="9" t="str">
        <f ca="1">IF(B20="","",TODAY())</f>
        <v/>
      </c>
      <c r="I20" s="9"/>
      <c r="J20" s="9"/>
      <c r="K20" s="8"/>
      <c r="L20" s="7" t="str">
        <f>IF(B20="","", Config!$L$2 - IF(AND(I20&lt;&gt;"", I20&gt;0), I20, H20))</f>
        <v/>
      </c>
      <c r="M20" s="7" t="str">
        <f>IF(OR(B20="", J20=""),"", Config!$L$2 - J20)</f>
        <v/>
      </c>
    </row>
    <row r="21" spans="1:13" x14ac:dyDescent="0.25">
      <c r="A21" s="7" t="str">
        <f t="shared" si="0"/>
        <v/>
      </c>
      <c r="B21" s="8"/>
      <c r="C21" s="7"/>
      <c r="D21" s="7"/>
      <c r="E21" s="7"/>
      <c r="F21" s="7"/>
      <c r="G21" s="8"/>
      <c r="H21" s="9" t="str">
        <f ca="1">IF(B21="","",TODAY())</f>
        <v/>
      </c>
      <c r="I21" s="9"/>
      <c r="J21" s="9"/>
      <c r="K21" s="8"/>
      <c r="L21" s="7" t="str">
        <f>IF(B21="","", Config!$L$2 - IF(AND(I21&lt;&gt;"", I21&gt;0), I21, H21))</f>
        <v/>
      </c>
      <c r="M21" s="7" t="str">
        <f>IF(OR(B21="", J21=""),"", Config!$L$2 - J21)</f>
        <v/>
      </c>
    </row>
    <row r="22" spans="1:13" x14ac:dyDescent="0.25">
      <c r="A22" s="7" t="str">
        <f t="shared" si="0"/>
        <v/>
      </c>
      <c r="B22" s="8"/>
      <c r="C22" s="7"/>
      <c r="D22" s="7"/>
      <c r="E22" s="7"/>
      <c r="F22" s="7"/>
      <c r="G22" s="8"/>
      <c r="H22" s="9" t="str">
        <f ca="1">IF(B22="","",TODAY())</f>
        <v/>
      </c>
      <c r="I22" s="9"/>
      <c r="J22" s="9"/>
      <c r="K22" s="8"/>
      <c r="L22" s="7" t="str">
        <f>IF(B22="","", Config!$L$2 - IF(AND(I22&lt;&gt;"", I22&gt;0), I22, H22))</f>
        <v/>
      </c>
      <c r="M22" s="7" t="str">
        <f>IF(OR(B22="", J22=""),"", Config!$L$2 - J22)</f>
        <v/>
      </c>
    </row>
    <row r="23" spans="1:13" x14ac:dyDescent="0.25">
      <c r="A23" s="7" t="str">
        <f t="shared" si="0"/>
        <v/>
      </c>
      <c r="B23" s="8"/>
      <c r="C23" s="7"/>
      <c r="D23" s="7"/>
      <c r="E23" s="7"/>
      <c r="F23" s="7"/>
      <c r="G23" s="8"/>
      <c r="H23" s="9" t="str">
        <f ca="1">IF(B23="","",TODAY())</f>
        <v/>
      </c>
      <c r="I23" s="9"/>
      <c r="J23" s="9"/>
      <c r="K23" s="8"/>
      <c r="L23" s="7" t="str">
        <f>IF(B23="","", Config!$L$2 - IF(AND(I23&lt;&gt;"", I23&gt;0), I23, H23))</f>
        <v/>
      </c>
      <c r="M23" s="7" t="str">
        <f>IF(OR(B23="", J23=""),"", Config!$L$2 - J23)</f>
        <v/>
      </c>
    </row>
    <row r="24" spans="1:13" x14ac:dyDescent="0.25">
      <c r="A24" s="7" t="str">
        <f t="shared" si="0"/>
        <v/>
      </c>
      <c r="B24" s="8"/>
      <c r="C24" s="7"/>
      <c r="D24" s="7"/>
      <c r="E24" s="7"/>
      <c r="F24" s="7"/>
      <c r="G24" s="8"/>
      <c r="H24" s="9" t="str">
        <f ca="1">IF(B24="","",TODAY())</f>
        <v/>
      </c>
      <c r="I24" s="9"/>
      <c r="J24" s="9"/>
      <c r="K24" s="8"/>
      <c r="L24" s="7" t="str">
        <f>IF(B24="","", Config!$L$2 - IF(AND(I24&lt;&gt;"", I24&gt;0), I24, H24))</f>
        <v/>
      </c>
      <c r="M24" s="7" t="str">
        <f>IF(OR(B24="", J24=""),"", Config!$L$2 - J24)</f>
        <v/>
      </c>
    </row>
    <row r="25" spans="1:13" x14ac:dyDescent="0.25">
      <c r="A25" s="7" t="str">
        <f t="shared" si="0"/>
        <v/>
      </c>
      <c r="B25" s="8"/>
      <c r="C25" s="7"/>
      <c r="D25" s="7"/>
      <c r="E25" s="7"/>
      <c r="F25" s="7"/>
      <c r="G25" s="8"/>
      <c r="H25" s="9" t="str">
        <f ca="1">IF(B25="","",TODAY())</f>
        <v/>
      </c>
      <c r="I25" s="9"/>
      <c r="J25" s="9"/>
      <c r="K25" s="8"/>
      <c r="L25" s="7" t="str">
        <f>IF(B25="","", Config!$L$2 - IF(AND(I25&lt;&gt;"", I25&gt;0), I25, H25))</f>
        <v/>
      </c>
      <c r="M25" s="7" t="str">
        <f>IF(OR(B25="", J25=""),"", Config!$L$2 - J25)</f>
        <v/>
      </c>
    </row>
    <row r="26" spans="1:13" x14ac:dyDescent="0.25">
      <c r="A26" s="7" t="str">
        <f t="shared" si="0"/>
        <v/>
      </c>
      <c r="B26" s="8"/>
      <c r="C26" s="7"/>
      <c r="D26" s="7"/>
      <c r="E26" s="7"/>
      <c r="F26" s="7"/>
      <c r="G26" s="8"/>
      <c r="H26" s="9" t="str">
        <f ca="1">IF(B26="","",TODAY())</f>
        <v/>
      </c>
      <c r="I26" s="9"/>
      <c r="J26" s="9"/>
      <c r="K26" s="8"/>
      <c r="L26" s="7" t="str">
        <f>IF(B26="","", Config!$L$2 - IF(AND(I26&lt;&gt;"", I26&gt;0), I26, H26))</f>
        <v/>
      </c>
      <c r="M26" s="7" t="str">
        <f>IF(OR(B26="", J26=""),"", Config!$L$2 - J26)</f>
        <v/>
      </c>
    </row>
    <row r="27" spans="1:13" x14ac:dyDescent="0.25">
      <c r="A27" s="7" t="str">
        <f t="shared" si="0"/>
        <v/>
      </c>
      <c r="B27" s="8"/>
      <c r="C27" s="7"/>
      <c r="D27" s="7"/>
      <c r="E27" s="7"/>
      <c r="F27" s="7"/>
      <c r="G27" s="8"/>
      <c r="H27" s="9" t="str">
        <f ca="1">IF(B27="","",TODAY())</f>
        <v/>
      </c>
      <c r="I27" s="9"/>
      <c r="J27" s="9"/>
      <c r="K27" s="8"/>
      <c r="L27" s="7" t="str">
        <f>IF(B27="","", Config!$L$2 - IF(AND(I27&lt;&gt;"", I27&gt;0), I27, H27))</f>
        <v/>
      </c>
      <c r="M27" s="7" t="str">
        <f>IF(OR(B27="", J27=""),"", Config!$L$2 - J27)</f>
        <v/>
      </c>
    </row>
    <row r="28" spans="1:13" x14ac:dyDescent="0.25">
      <c r="A28" s="7" t="str">
        <f t="shared" si="0"/>
        <v/>
      </c>
      <c r="B28" s="8"/>
      <c r="C28" s="7"/>
      <c r="D28" s="7"/>
      <c r="E28" s="7"/>
      <c r="F28" s="7"/>
      <c r="G28" s="8"/>
      <c r="H28" s="9" t="str">
        <f ca="1">IF(B28="","",TODAY())</f>
        <v/>
      </c>
      <c r="I28" s="9"/>
      <c r="J28" s="9"/>
      <c r="K28" s="8"/>
      <c r="L28" s="7" t="str">
        <f>IF(B28="","", Config!$L$2 - IF(AND(I28&lt;&gt;"", I28&gt;0), I28, H28))</f>
        <v/>
      </c>
      <c r="M28" s="7" t="str">
        <f>IF(OR(B28="", J28=""),"", Config!$L$2 - J28)</f>
        <v/>
      </c>
    </row>
    <row r="29" spans="1:13" x14ac:dyDescent="0.25">
      <c r="A29" s="7" t="str">
        <f t="shared" si="0"/>
        <v/>
      </c>
      <c r="B29" s="8"/>
      <c r="C29" s="7"/>
      <c r="D29" s="7"/>
      <c r="E29" s="7"/>
      <c r="F29" s="7"/>
      <c r="G29" s="8"/>
      <c r="H29" s="9" t="str">
        <f ca="1">IF(B29="","",TODAY())</f>
        <v/>
      </c>
      <c r="I29" s="9"/>
      <c r="J29" s="9"/>
      <c r="K29" s="8"/>
      <c r="L29" s="7" t="str">
        <f>IF(B29="","", Config!$L$2 - IF(AND(I29&lt;&gt;"", I29&gt;0), I29, H29))</f>
        <v/>
      </c>
      <c r="M29" s="7" t="str">
        <f>IF(OR(B29="", J29=""),"", Config!$L$2 - J29)</f>
        <v/>
      </c>
    </row>
    <row r="30" spans="1:13" x14ac:dyDescent="0.25">
      <c r="A30" s="7" t="str">
        <f t="shared" si="0"/>
        <v/>
      </c>
      <c r="B30" s="8"/>
      <c r="C30" s="7"/>
      <c r="D30" s="7"/>
      <c r="E30" s="7"/>
      <c r="F30" s="7"/>
      <c r="G30" s="8"/>
      <c r="H30" s="9" t="str">
        <f ca="1">IF(B30="","",TODAY())</f>
        <v/>
      </c>
      <c r="I30" s="9"/>
      <c r="J30" s="9"/>
      <c r="K30" s="8"/>
      <c r="L30" s="7" t="str">
        <f>IF(B30="","", Config!$L$2 - IF(AND(I30&lt;&gt;"", I30&gt;0), I30, H30))</f>
        <v/>
      </c>
      <c r="M30" s="7" t="str">
        <f>IF(OR(B30="", J30=""),"", Config!$L$2 - J30)</f>
        <v/>
      </c>
    </row>
    <row r="31" spans="1:13" x14ac:dyDescent="0.25">
      <c r="A31" s="7" t="str">
        <f t="shared" si="0"/>
        <v/>
      </c>
      <c r="B31" s="8"/>
      <c r="C31" s="7"/>
      <c r="D31" s="7"/>
      <c r="E31" s="7"/>
      <c r="F31" s="7"/>
      <c r="G31" s="8"/>
      <c r="H31" s="9" t="str">
        <f ca="1">IF(B31="","",TODAY())</f>
        <v/>
      </c>
      <c r="I31" s="9"/>
      <c r="J31" s="9"/>
      <c r="K31" s="8"/>
      <c r="L31" s="7" t="str">
        <f>IF(B31="","", Config!$L$2 - IF(AND(I31&lt;&gt;"", I31&gt;0), I31, H31))</f>
        <v/>
      </c>
      <c r="M31" s="7" t="str">
        <f>IF(OR(B31="", J31=""),"", Config!$L$2 - J31)</f>
        <v/>
      </c>
    </row>
    <row r="32" spans="1:13" x14ac:dyDescent="0.25">
      <c r="A32" s="7" t="str">
        <f t="shared" si="0"/>
        <v/>
      </c>
      <c r="B32" s="8"/>
      <c r="C32" s="7"/>
      <c r="D32" s="7"/>
      <c r="E32" s="7"/>
      <c r="F32" s="7"/>
      <c r="G32" s="8"/>
      <c r="H32" s="9" t="str">
        <f ca="1">IF(B32="","",TODAY())</f>
        <v/>
      </c>
      <c r="I32" s="9"/>
      <c r="J32" s="9"/>
      <c r="K32" s="8"/>
      <c r="L32" s="7" t="str">
        <f>IF(B32="","", Config!$L$2 - IF(AND(I32&lt;&gt;"", I32&gt;0), I32, H32))</f>
        <v/>
      </c>
      <c r="M32" s="7" t="str">
        <f>IF(OR(B32="", J32=""),"", Config!$L$2 - J32)</f>
        <v/>
      </c>
    </row>
    <row r="33" spans="1:13" x14ac:dyDescent="0.25">
      <c r="A33" s="7" t="str">
        <f t="shared" si="0"/>
        <v/>
      </c>
      <c r="B33" s="8"/>
      <c r="C33" s="7"/>
      <c r="D33" s="7"/>
      <c r="E33" s="7"/>
      <c r="F33" s="7"/>
      <c r="G33" s="8"/>
      <c r="H33" s="9" t="str">
        <f ca="1">IF(B33="","",TODAY())</f>
        <v/>
      </c>
      <c r="I33" s="9"/>
      <c r="J33" s="9"/>
      <c r="K33" s="8"/>
      <c r="L33" s="7" t="str">
        <f>IF(B33="","", Config!$L$2 - IF(AND(I33&lt;&gt;"", I33&gt;0), I33, H33))</f>
        <v/>
      </c>
      <c r="M33" s="7" t="str">
        <f>IF(OR(B33="", J33=""),"", Config!$L$2 - J33)</f>
        <v/>
      </c>
    </row>
    <row r="34" spans="1:13" x14ac:dyDescent="0.25">
      <c r="A34" s="7" t="str">
        <f t="shared" si="0"/>
        <v/>
      </c>
      <c r="B34" s="8"/>
      <c r="C34" s="7"/>
      <c r="D34" s="7"/>
      <c r="E34" s="7"/>
      <c r="F34" s="7"/>
      <c r="G34" s="8"/>
      <c r="H34" s="9" t="str">
        <f ca="1">IF(B34="","",TODAY())</f>
        <v/>
      </c>
      <c r="I34" s="9"/>
      <c r="J34" s="9"/>
      <c r="K34" s="8"/>
      <c r="L34" s="7" t="str">
        <f>IF(B34="","", Config!$L$2 - IF(AND(I34&lt;&gt;"", I34&gt;0), I34, H34))</f>
        <v/>
      </c>
      <c r="M34" s="7" t="str">
        <f>IF(OR(B34="", J34=""),"", Config!$L$2 - J34)</f>
        <v/>
      </c>
    </row>
    <row r="35" spans="1:13" x14ac:dyDescent="0.25">
      <c r="A35" s="7" t="str">
        <f t="shared" si="0"/>
        <v/>
      </c>
      <c r="B35" s="8"/>
      <c r="C35" s="7"/>
      <c r="D35" s="7"/>
      <c r="E35" s="7"/>
      <c r="F35" s="7"/>
      <c r="G35" s="8"/>
      <c r="H35" s="9" t="str">
        <f ca="1">IF(B35="","",TODAY())</f>
        <v/>
      </c>
      <c r="I35" s="9"/>
      <c r="J35" s="9"/>
      <c r="K35" s="8"/>
      <c r="L35" s="7" t="str">
        <f>IF(B35="","", Config!$L$2 - IF(AND(I35&lt;&gt;"", I35&gt;0), I35, H35))</f>
        <v/>
      </c>
      <c r="M35" s="7" t="str">
        <f>IF(OR(B35="", J35=""),"", Config!$L$2 - J35)</f>
        <v/>
      </c>
    </row>
    <row r="36" spans="1:13" x14ac:dyDescent="0.25">
      <c r="A36" s="7" t="str">
        <f t="shared" si="0"/>
        <v/>
      </c>
      <c r="B36" s="8"/>
      <c r="C36" s="7"/>
      <c r="D36" s="7"/>
      <c r="E36" s="7"/>
      <c r="F36" s="7"/>
      <c r="G36" s="8"/>
      <c r="H36" s="9" t="str">
        <f ca="1">IF(B36="","",TODAY())</f>
        <v/>
      </c>
      <c r="I36" s="9"/>
      <c r="J36" s="9"/>
      <c r="K36" s="8"/>
      <c r="L36" s="7" t="str">
        <f>IF(B36="","", Config!$L$2 - IF(AND(I36&lt;&gt;"", I36&gt;0), I36, H36))</f>
        <v/>
      </c>
      <c r="M36" s="7" t="str">
        <f>IF(OR(B36="", J36=""),"", Config!$L$2 - J36)</f>
        <v/>
      </c>
    </row>
    <row r="37" spans="1:13" x14ac:dyDescent="0.25">
      <c r="A37" s="7" t="str">
        <f t="shared" si="0"/>
        <v/>
      </c>
      <c r="B37" s="8"/>
      <c r="C37" s="7"/>
      <c r="D37" s="7"/>
      <c r="E37" s="7"/>
      <c r="F37" s="7"/>
      <c r="G37" s="8"/>
      <c r="H37" s="9" t="str">
        <f ca="1">IF(B37="","",TODAY())</f>
        <v/>
      </c>
      <c r="I37" s="9"/>
      <c r="J37" s="9"/>
      <c r="K37" s="8"/>
      <c r="L37" s="7" t="str">
        <f>IF(B37="","", Config!$L$2 - IF(AND(I37&lt;&gt;"", I37&gt;0), I37, H37))</f>
        <v/>
      </c>
      <c r="M37" s="7" t="str">
        <f>IF(OR(B37="", J37=""),"", Config!$L$2 - J37)</f>
        <v/>
      </c>
    </row>
    <row r="38" spans="1:13" x14ac:dyDescent="0.25">
      <c r="A38" s="7" t="str">
        <f t="shared" si="0"/>
        <v/>
      </c>
      <c r="B38" s="8"/>
      <c r="C38" s="7"/>
      <c r="D38" s="7"/>
      <c r="E38" s="7"/>
      <c r="F38" s="7"/>
      <c r="G38" s="8"/>
      <c r="H38" s="9" t="str">
        <f ca="1">IF(B38="","",TODAY())</f>
        <v/>
      </c>
      <c r="I38" s="9"/>
      <c r="J38" s="9"/>
      <c r="K38" s="8"/>
      <c r="L38" s="7" t="str">
        <f>IF(B38="","", Config!$L$2 - IF(AND(I38&lt;&gt;"", I38&gt;0), I38, H38))</f>
        <v/>
      </c>
      <c r="M38" s="7" t="str">
        <f>IF(OR(B38="", J38=""),"", Config!$L$2 - J38)</f>
        <v/>
      </c>
    </row>
    <row r="39" spans="1:13" x14ac:dyDescent="0.25">
      <c r="A39" s="7" t="str">
        <f t="shared" si="0"/>
        <v/>
      </c>
      <c r="B39" s="8"/>
      <c r="C39" s="7"/>
      <c r="D39" s="7"/>
      <c r="E39" s="7"/>
      <c r="F39" s="7"/>
      <c r="G39" s="8"/>
      <c r="H39" s="9" t="str">
        <f ca="1">IF(B39="","",TODAY())</f>
        <v/>
      </c>
      <c r="I39" s="9"/>
      <c r="J39" s="9"/>
      <c r="K39" s="8"/>
      <c r="L39" s="7" t="str">
        <f>IF(B39="","", Config!$L$2 - IF(AND(I39&lt;&gt;"", I39&gt;0), I39, H39))</f>
        <v/>
      </c>
      <c r="M39" s="7" t="str">
        <f>IF(OR(B39="", J39=""),"", Config!$L$2 - J39)</f>
        <v/>
      </c>
    </row>
    <row r="40" spans="1:13" x14ac:dyDescent="0.25">
      <c r="A40" s="7" t="str">
        <f t="shared" si="0"/>
        <v/>
      </c>
      <c r="B40" s="8"/>
      <c r="C40" s="7"/>
      <c r="D40" s="7"/>
      <c r="E40" s="7"/>
      <c r="F40" s="7"/>
      <c r="G40" s="8"/>
      <c r="H40" s="9" t="str">
        <f ca="1">IF(B40="","",TODAY())</f>
        <v/>
      </c>
      <c r="I40" s="9"/>
      <c r="J40" s="9"/>
      <c r="K40" s="8"/>
      <c r="L40" s="7" t="str">
        <f>IF(B40="","", Config!$L$2 - IF(AND(I40&lt;&gt;"", I40&gt;0), I40, H40))</f>
        <v/>
      </c>
      <c r="M40" s="7" t="str">
        <f>IF(OR(B40="", J40=""),"", Config!$L$2 - J40)</f>
        <v/>
      </c>
    </row>
    <row r="41" spans="1:13" x14ac:dyDescent="0.25">
      <c r="A41" s="7" t="str">
        <f t="shared" si="0"/>
        <v/>
      </c>
      <c r="B41" s="8"/>
      <c r="C41" s="7"/>
      <c r="D41" s="7"/>
      <c r="E41" s="7"/>
      <c r="F41" s="7"/>
      <c r="G41" s="8"/>
      <c r="H41" s="9" t="str">
        <f ca="1">IF(B41="","",TODAY())</f>
        <v/>
      </c>
      <c r="I41" s="9"/>
      <c r="J41" s="9"/>
      <c r="K41" s="8"/>
      <c r="L41" s="7" t="str">
        <f>IF(B41="","", Config!$L$2 - IF(AND(I41&lt;&gt;"", I41&gt;0), I41, H41))</f>
        <v/>
      </c>
      <c r="M41" s="7" t="str">
        <f>IF(OR(B41="", J41=""),"", Config!$L$2 - J41)</f>
        <v/>
      </c>
    </row>
    <row r="42" spans="1:13" x14ac:dyDescent="0.25">
      <c r="A42" s="7" t="str">
        <f t="shared" si="0"/>
        <v/>
      </c>
      <c r="B42" s="8"/>
      <c r="C42" s="7"/>
      <c r="D42" s="7"/>
      <c r="E42" s="7"/>
      <c r="F42" s="7"/>
      <c r="G42" s="8"/>
      <c r="H42" s="9" t="str">
        <f ca="1">IF(B42="","",TODAY())</f>
        <v/>
      </c>
      <c r="I42" s="9"/>
      <c r="J42" s="9"/>
      <c r="K42" s="8"/>
      <c r="L42" s="7" t="str">
        <f>IF(B42="","", Config!$L$2 - IF(AND(I42&lt;&gt;"", I42&gt;0), I42, H42))</f>
        <v/>
      </c>
      <c r="M42" s="7" t="str">
        <f>IF(OR(B42="", J42=""),"", Config!$L$2 - J42)</f>
        <v/>
      </c>
    </row>
    <row r="43" spans="1:13" x14ac:dyDescent="0.25">
      <c r="A43" s="7" t="str">
        <f t="shared" si="0"/>
        <v/>
      </c>
      <c r="B43" s="8"/>
      <c r="C43" s="7"/>
      <c r="D43" s="7"/>
      <c r="E43" s="7"/>
      <c r="F43" s="7"/>
      <c r="G43" s="8"/>
      <c r="H43" s="9" t="str">
        <f ca="1">IF(B43="","",TODAY())</f>
        <v/>
      </c>
      <c r="I43" s="9"/>
      <c r="J43" s="9"/>
      <c r="K43" s="8"/>
      <c r="L43" s="7" t="str">
        <f>IF(B43="","", Config!$L$2 - IF(AND(I43&lt;&gt;"", I43&gt;0), I43, H43))</f>
        <v/>
      </c>
      <c r="M43" s="7" t="str">
        <f>IF(OR(B43="", J43=""),"", Config!$L$2 - J43)</f>
        <v/>
      </c>
    </row>
    <row r="44" spans="1:13" x14ac:dyDescent="0.25">
      <c r="A44" s="7" t="str">
        <f t="shared" si="0"/>
        <v/>
      </c>
      <c r="B44" s="8"/>
      <c r="C44" s="7"/>
      <c r="D44" s="7"/>
      <c r="E44" s="7"/>
      <c r="F44" s="7"/>
      <c r="G44" s="8"/>
      <c r="H44" s="9" t="str">
        <f ca="1">IF(B44="","",TODAY())</f>
        <v/>
      </c>
      <c r="I44" s="9"/>
      <c r="J44" s="9"/>
      <c r="K44" s="8"/>
      <c r="L44" s="7" t="str">
        <f>IF(B44="","", Config!$L$2 - IF(AND(I44&lt;&gt;"", I44&gt;0), I44, H44))</f>
        <v/>
      </c>
      <c r="M44" s="7" t="str">
        <f>IF(OR(B44="", J44=""),"", Config!$L$2 - J44)</f>
        <v/>
      </c>
    </row>
    <row r="45" spans="1:13" x14ac:dyDescent="0.25">
      <c r="A45" s="7" t="str">
        <f t="shared" si="0"/>
        <v/>
      </c>
      <c r="B45" s="8"/>
      <c r="C45" s="7"/>
      <c r="D45" s="7"/>
      <c r="E45" s="7"/>
      <c r="F45" s="7"/>
      <c r="G45" s="8"/>
      <c r="H45" s="9" t="str">
        <f ca="1">IF(B45="","",TODAY())</f>
        <v/>
      </c>
      <c r="I45" s="9"/>
      <c r="J45" s="9"/>
      <c r="K45" s="8"/>
      <c r="L45" s="7" t="str">
        <f>IF(B45="","", Config!$L$2 - IF(AND(I45&lt;&gt;"", I45&gt;0), I45, H45))</f>
        <v/>
      </c>
      <c r="M45" s="7" t="str">
        <f>IF(OR(B45="", J45=""),"", Config!$L$2 - J45)</f>
        <v/>
      </c>
    </row>
    <row r="46" spans="1:13" x14ac:dyDescent="0.25">
      <c r="A46" s="7" t="str">
        <f t="shared" si="0"/>
        <v/>
      </c>
      <c r="B46" s="8"/>
      <c r="C46" s="7"/>
      <c r="D46" s="7"/>
      <c r="E46" s="7"/>
      <c r="F46" s="7"/>
      <c r="G46" s="8"/>
      <c r="H46" s="9" t="str">
        <f ca="1">IF(B46="","",TODAY())</f>
        <v/>
      </c>
      <c r="I46" s="9"/>
      <c r="J46" s="9"/>
      <c r="K46" s="8"/>
      <c r="L46" s="7" t="str">
        <f>IF(B46="","", Config!$L$2 - IF(AND(I46&lt;&gt;"", I46&gt;0), I46, H46))</f>
        <v/>
      </c>
      <c r="M46" s="7" t="str">
        <f>IF(OR(B46="", J46=""),"", Config!$L$2 - J46)</f>
        <v/>
      </c>
    </row>
    <row r="47" spans="1:13" x14ac:dyDescent="0.25">
      <c r="A47" s="7" t="str">
        <f t="shared" si="0"/>
        <v/>
      </c>
      <c r="B47" s="8"/>
      <c r="C47" s="7"/>
      <c r="D47" s="7"/>
      <c r="E47" s="7"/>
      <c r="F47" s="7"/>
      <c r="G47" s="8"/>
      <c r="H47" s="9" t="str">
        <f ca="1">IF(B47="","",TODAY())</f>
        <v/>
      </c>
      <c r="I47" s="9"/>
      <c r="J47" s="9"/>
      <c r="K47" s="8"/>
      <c r="L47" s="7" t="str">
        <f>IF(B47="","", Config!$L$2 - IF(AND(I47&lt;&gt;"", I47&gt;0), I47, H47))</f>
        <v/>
      </c>
      <c r="M47" s="7" t="str">
        <f>IF(OR(B47="", J47=""),"", Config!$L$2 - J47)</f>
        <v/>
      </c>
    </row>
    <row r="48" spans="1:13" x14ac:dyDescent="0.25">
      <c r="A48" s="7" t="str">
        <f t="shared" si="0"/>
        <v/>
      </c>
      <c r="B48" s="8"/>
      <c r="C48" s="7"/>
      <c r="D48" s="7"/>
      <c r="E48" s="7"/>
      <c r="F48" s="7"/>
      <c r="G48" s="8"/>
      <c r="H48" s="9" t="str">
        <f ca="1">IF(B48="","",TODAY())</f>
        <v/>
      </c>
      <c r="I48" s="9"/>
      <c r="J48" s="9"/>
      <c r="K48" s="8"/>
      <c r="L48" s="7" t="str">
        <f>IF(B48="","", Config!$L$2 - IF(AND(I48&lt;&gt;"", I48&gt;0), I48, H48))</f>
        <v/>
      </c>
      <c r="M48" s="7" t="str">
        <f>IF(OR(B48="", J48=""),"", Config!$L$2 - J48)</f>
        <v/>
      </c>
    </row>
    <row r="49" spans="1:13" x14ac:dyDescent="0.25">
      <c r="A49" s="7" t="str">
        <f t="shared" si="0"/>
        <v/>
      </c>
      <c r="B49" s="8"/>
      <c r="C49" s="7"/>
      <c r="D49" s="7"/>
      <c r="E49" s="7"/>
      <c r="F49" s="7"/>
      <c r="G49" s="8"/>
      <c r="H49" s="9" t="str">
        <f ca="1">IF(B49="","",TODAY())</f>
        <v/>
      </c>
      <c r="I49" s="9"/>
      <c r="J49" s="9"/>
      <c r="K49" s="8"/>
      <c r="L49" s="7" t="str">
        <f>IF(B49="","", Config!$L$2 - IF(AND(I49&lt;&gt;"", I49&gt;0), I49, H49))</f>
        <v/>
      </c>
      <c r="M49" s="7" t="str">
        <f>IF(OR(B49="", J49=""),"", Config!$L$2 - J49)</f>
        <v/>
      </c>
    </row>
    <row r="50" spans="1:13" x14ac:dyDescent="0.25">
      <c r="A50" s="7" t="str">
        <f t="shared" si="0"/>
        <v/>
      </c>
      <c r="B50" s="8"/>
      <c r="C50" s="7"/>
      <c r="D50" s="7"/>
      <c r="E50" s="7"/>
      <c r="F50" s="7"/>
      <c r="G50" s="8"/>
      <c r="H50" s="9" t="str">
        <f ca="1">IF(B50="","",TODAY())</f>
        <v/>
      </c>
      <c r="I50" s="9"/>
      <c r="J50" s="9"/>
      <c r="K50" s="8"/>
      <c r="L50" s="7" t="str">
        <f>IF(B50="","", Config!$L$2 - IF(AND(I50&lt;&gt;"", I50&gt;0), I50, H50))</f>
        <v/>
      </c>
      <c r="M50" s="7" t="str">
        <f>IF(OR(B50="", J50=""),"", Config!$L$2 - J50)</f>
        <v/>
      </c>
    </row>
    <row r="51" spans="1:13" x14ac:dyDescent="0.25">
      <c r="A51" s="7" t="str">
        <f t="shared" si="0"/>
        <v/>
      </c>
      <c r="B51" s="8"/>
      <c r="C51" s="7"/>
      <c r="D51" s="7"/>
      <c r="E51" s="7"/>
      <c r="F51" s="7"/>
      <c r="G51" s="8"/>
      <c r="H51" s="9" t="str">
        <f ca="1">IF(B51="","",TODAY())</f>
        <v/>
      </c>
      <c r="I51" s="9"/>
      <c r="J51" s="9"/>
      <c r="K51" s="8"/>
      <c r="L51" s="7" t="str">
        <f>IF(B51="","", Config!$L$2 - IF(AND(I51&lt;&gt;"", I51&gt;0), I51, H51))</f>
        <v/>
      </c>
      <c r="M51" s="7" t="str">
        <f>IF(OR(B51="", J51=""),"", Config!$L$2 - J51)</f>
        <v/>
      </c>
    </row>
    <row r="52" spans="1:13" x14ac:dyDescent="0.25">
      <c r="A52" s="7" t="str">
        <f t="shared" si="0"/>
        <v/>
      </c>
      <c r="B52" s="8"/>
      <c r="C52" s="7"/>
      <c r="D52" s="7"/>
      <c r="E52" s="7"/>
      <c r="F52" s="7"/>
      <c r="G52" s="8"/>
      <c r="H52" s="9" t="str">
        <f ca="1">IF(B52="","",TODAY())</f>
        <v/>
      </c>
      <c r="I52" s="9"/>
      <c r="J52" s="9"/>
      <c r="K52" s="8"/>
      <c r="L52" s="7" t="str">
        <f>IF(B52="","", Config!$L$2 - IF(AND(I52&lt;&gt;"", I52&gt;0), I52, H52))</f>
        <v/>
      </c>
      <c r="M52" s="7" t="str">
        <f>IF(OR(B52="", J52=""),"", Config!$L$2 - J52)</f>
        <v/>
      </c>
    </row>
    <row r="53" spans="1:13" x14ac:dyDescent="0.25">
      <c r="A53" s="7" t="str">
        <f t="shared" si="0"/>
        <v/>
      </c>
      <c r="B53" s="8"/>
      <c r="C53" s="7"/>
      <c r="D53" s="7"/>
      <c r="E53" s="7"/>
      <c r="F53" s="7"/>
      <c r="G53" s="8"/>
      <c r="H53" s="9" t="str">
        <f ca="1">IF(B53="","",TODAY())</f>
        <v/>
      </c>
      <c r="I53" s="9"/>
      <c r="J53" s="9"/>
      <c r="K53" s="8"/>
      <c r="L53" s="7" t="str">
        <f>IF(B53="","", Config!$L$2 - IF(AND(I53&lt;&gt;"", I53&gt;0), I53, H53))</f>
        <v/>
      </c>
      <c r="M53" s="7" t="str">
        <f>IF(OR(B53="", J53=""),"", Config!$L$2 - J53)</f>
        <v/>
      </c>
    </row>
    <row r="54" spans="1:13" x14ac:dyDescent="0.25">
      <c r="A54" s="7" t="str">
        <f t="shared" si="0"/>
        <v/>
      </c>
      <c r="B54" s="8"/>
      <c r="C54" s="7"/>
      <c r="D54" s="7"/>
      <c r="E54" s="7"/>
      <c r="F54" s="7"/>
      <c r="G54" s="8"/>
      <c r="H54" s="9" t="str">
        <f ca="1">IF(B54="","",TODAY())</f>
        <v/>
      </c>
      <c r="I54" s="9"/>
      <c r="J54" s="9"/>
      <c r="K54" s="8"/>
      <c r="L54" s="7" t="str">
        <f>IF(B54="","", Config!$L$2 - IF(AND(I54&lt;&gt;"", I54&gt;0), I54, H54))</f>
        <v/>
      </c>
      <c r="M54" s="7" t="str">
        <f>IF(OR(B54="", J54=""),"", Config!$L$2 - J54)</f>
        <v/>
      </c>
    </row>
    <row r="55" spans="1:13" x14ac:dyDescent="0.25">
      <c r="A55" s="7" t="str">
        <f t="shared" si="0"/>
        <v/>
      </c>
      <c r="B55" s="8"/>
      <c r="C55" s="7"/>
      <c r="D55" s="7"/>
      <c r="E55" s="7"/>
      <c r="F55" s="7"/>
      <c r="G55" s="8"/>
      <c r="H55" s="9" t="str">
        <f ca="1">IF(B55="","",TODAY())</f>
        <v/>
      </c>
      <c r="I55" s="9"/>
      <c r="J55" s="9"/>
      <c r="K55" s="8"/>
      <c r="L55" s="7" t="str">
        <f>IF(B55="","", Config!$L$2 - IF(AND(I55&lt;&gt;"", I55&gt;0), I55, H55))</f>
        <v/>
      </c>
      <c r="M55" s="7" t="str">
        <f>IF(OR(B55="", J55=""),"", Config!$L$2 - J55)</f>
        <v/>
      </c>
    </row>
    <row r="56" spans="1:13" x14ac:dyDescent="0.25">
      <c r="A56" s="7" t="str">
        <f t="shared" si="0"/>
        <v/>
      </c>
      <c r="B56" s="8"/>
      <c r="C56" s="7"/>
      <c r="D56" s="7"/>
      <c r="E56" s="7"/>
      <c r="F56" s="7"/>
      <c r="G56" s="8"/>
      <c r="H56" s="9" t="str">
        <f ca="1">IF(B56="","",TODAY())</f>
        <v/>
      </c>
      <c r="I56" s="9"/>
      <c r="J56" s="9"/>
      <c r="K56" s="8"/>
      <c r="L56" s="7" t="str">
        <f>IF(B56="","", Config!$L$2 - IF(AND(I56&lt;&gt;"", I56&gt;0), I56, H56))</f>
        <v/>
      </c>
      <c r="M56" s="7" t="str">
        <f>IF(OR(B56="", J56=""),"", Config!$L$2 - J56)</f>
        <v/>
      </c>
    </row>
    <row r="57" spans="1:13" x14ac:dyDescent="0.25">
      <c r="A57" s="7" t="str">
        <f t="shared" si="0"/>
        <v/>
      </c>
      <c r="B57" s="8"/>
      <c r="C57" s="7"/>
      <c r="D57" s="7"/>
      <c r="E57" s="7"/>
      <c r="F57" s="7"/>
      <c r="G57" s="8"/>
      <c r="H57" s="9" t="str">
        <f ca="1">IF(B57="","",TODAY())</f>
        <v/>
      </c>
      <c r="I57" s="9"/>
      <c r="J57" s="9"/>
      <c r="K57" s="8"/>
      <c r="L57" s="7" t="str">
        <f>IF(B57="","", Config!$L$2 - IF(AND(I57&lt;&gt;"", I57&gt;0), I57, H57))</f>
        <v/>
      </c>
      <c r="M57" s="7" t="str">
        <f>IF(OR(B57="", J57=""),"", Config!$L$2 - J57)</f>
        <v/>
      </c>
    </row>
    <row r="58" spans="1:13" x14ac:dyDescent="0.25">
      <c r="A58" s="7" t="str">
        <f t="shared" si="0"/>
        <v/>
      </c>
      <c r="B58" s="8"/>
      <c r="C58" s="7"/>
      <c r="D58" s="7"/>
      <c r="E58" s="7"/>
      <c r="F58" s="7"/>
      <c r="G58" s="8"/>
      <c r="H58" s="9" t="str">
        <f ca="1">IF(B58="","",TODAY())</f>
        <v/>
      </c>
      <c r="I58" s="9"/>
      <c r="J58" s="9"/>
      <c r="K58" s="8"/>
      <c r="L58" s="7" t="str">
        <f>IF(B58="","", Config!$L$2 - IF(AND(I58&lt;&gt;"", I58&gt;0), I58, H58))</f>
        <v/>
      </c>
      <c r="M58" s="7" t="str">
        <f>IF(OR(B58="", J58=""),"", Config!$L$2 - J58)</f>
        <v/>
      </c>
    </row>
    <row r="59" spans="1:13" x14ac:dyDescent="0.25">
      <c r="A59" s="7" t="str">
        <f t="shared" si="0"/>
        <v/>
      </c>
      <c r="B59" s="8"/>
      <c r="C59" s="7"/>
      <c r="D59" s="7"/>
      <c r="E59" s="7"/>
      <c r="F59" s="7"/>
      <c r="G59" s="8"/>
      <c r="H59" s="9" t="str">
        <f ca="1">IF(B59="","",TODAY())</f>
        <v/>
      </c>
      <c r="I59" s="9"/>
      <c r="J59" s="9"/>
      <c r="K59" s="8"/>
      <c r="L59" s="7" t="str">
        <f>IF(B59="","", Config!$L$2 - IF(AND(I59&lt;&gt;"", I59&gt;0), I59, H59))</f>
        <v/>
      </c>
      <c r="M59" s="7" t="str">
        <f>IF(OR(B59="", J59=""),"", Config!$L$2 - J59)</f>
        <v/>
      </c>
    </row>
    <row r="60" spans="1:13" x14ac:dyDescent="0.25">
      <c r="A60" s="7" t="str">
        <f t="shared" si="0"/>
        <v/>
      </c>
      <c r="B60" s="8"/>
      <c r="C60" s="7"/>
      <c r="D60" s="7"/>
      <c r="E60" s="7"/>
      <c r="F60" s="7"/>
      <c r="G60" s="8"/>
      <c r="H60" s="9" t="str">
        <f ca="1">IF(B60="","",TODAY())</f>
        <v/>
      </c>
      <c r="I60" s="9"/>
      <c r="J60" s="9"/>
      <c r="K60" s="8"/>
      <c r="L60" s="7" t="str">
        <f>IF(B60="","", Config!$L$2 - IF(AND(I60&lt;&gt;"", I60&gt;0), I60, H60))</f>
        <v/>
      </c>
      <c r="M60" s="7" t="str">
        <f>IF(OR(B60="", J60=""),"", Config!$L$2 - J60)</f>
        <v/>
      </c>
    </row>
    <row r="61" spans="1:13" x14ac:dyDescent="0.25">
      <c r="A61" s="7" t="str">
        <f t="shared" si="0"/>
        <v/>
      </c>
      <c r="B61" s="8"/>
      <c r="C61" s="7"/>
      <c r="D61" s="7"/>
      <c r="E61" s="7"/>
      <c r="F61" s="7"/>
      <c r="G61" s="8"/>
      <c r="H61" s="9" t="str">
        <f ca="1">IF(B61="","",TODAY())</f>
        <v/>
      </c>
      <c r="I61" s="9"/>
      <c r="J61" s="9"/>
      <c r="K61" s="8"/>
      <c r="L61" s="7" t="str">
        <f>IF(B61="","", Config!$L$2 - IF(AND(I61&lt;&gt;"", I61&gt;0), I61, H61))</f>
        <v/>
      </c>
      <c r="M61" s="7" t="str">
        <f>IF(OR(B61="", J61=""),"", Config!$L$2 - J61)</f>
        <v/>
      </c>
    </row>
    <row r="62" spans="1:13" x14ac:dyDescent="0.25">
      <c r="A62" s="7" t="str">
        <f t="shared" si="0"/>
        <v/>
      </c>
      <c r="B62" s="8"/>
      <c r="C62" s="7"/>
      <c r="D62" s="7"/>
      <c r="E62" s="7"/>
      <c r="F62" s="7"/>
      <c r="G62" s="8"/>
      <c r="H62" s="9" t="str">
        <f ca="1">IF(B62="","",TODAY())</f>
        <v/>
      </c>
      <c r="I62" s="9"/>
      <c r="J62" s="9"/>
      <c r="K62" s="8"/>
      <c r="L62" s="7" t="str">
        <f>IF(B62="","", Config!$L$2 - IF(AND(I62&lt;&gt;"", I62&gt;0), I62, H62))</f>
        <v/>
      </c>
      <c r="M62" s="7" t="str">
        <f>IF(OR(B62="", J62=""),"", Config!$L$2 - J62)</f>
        <v/>
      </c>
    </row>
    <row r="63" spans="1:13" x14ac:dyDescent="0.25">
      <c r="A63" s="7" t="str">
        <f t="shared" si="0"/>
        <v/>
      </c>
      <c r="B63" s="8"/>
      <c r="C63" s="7"/>
      <c r="D63" s="7"/>
      <c r="E63" s="7"/>
      <c r="F63" s="7"/>
      <c r="G63" s="8"/>
      <c r="H63" s="9" t="str">
        <f ca="1">IF(B63="","",TODAY())</f>
        <v/>
      </c>
      <c r="I63" s="9"/>
      <c r="J63" s="9"/>
      <c r="K63" s="8"/>
      <c r="L63" s="7" t="str">
        <f>IF(B63="","", Config!$L$2 - IF(AND(I63&lt;&gt;"", I63&gt;0), I63, H63))</f>
        <v/>
      </c>
      <c r="M63" s="7" t="str">
        <f>IF(OR(B63="", J63=""),"", Config!$L$2 - J63)</f>
        <v/>
      </c>
    </row>
    <row r="64" spans="1:13" x14ac:dyDescent="0.25">
      <c r="A64" s="7" t="str">
        <f t="shared" si="0"/>
        <v/>
      </c>
      <c r="B64" s="8"/>
      <c r="C64" s="7"/>
      <c r="D64" s="7"/>
      <c r="E64" s="7"/>
      <c r="F64" s="7"/>
      <c r="G64" s="8"/>
      <c r="H64" s="9" t="str">
        <f ca="1">IF(B64="","",TODAY())</f>
        <v/>
      </c>
      <c r="I64" s="9"/>
      <c r="J64" s="9"/>
      <c r="K64" s="8"/>
      <c r="L64" s="7" t="str">
        <f>IF(B64="","", Config!$L$2 - IF(AND(I64&lt;&gt;"", I64&gt;0), I64, H64))</f>
        <v/>
      </c>
      <c r="M64" s="7" t="str">
        <f>IF(OR(B64="", J64=""),"", Config!$L$2 - J64)</f>
        <v/>
      </c>
    </row>
    <row r="65" spans="1:13" x14ac:dyDescent="0.25">
      <c r="A65" s="7" t="str">
        <f t="shared" si="0"/>
        <v/>
      </c>
      <c r="B65" s="8"/>
      <c r="C65" s="7"/>
      <c r="D65" s="7"/>
      <c r="E65" s="7"/>
      <c r="F65" s="7"/>
      <c r="G65" s="8"/>
      <c r="H65" s="9" t="str">
        <f ca="1">IF(B65="","",TODAY())</f>
        <v/>
      </c>
      <c r="I65" s="9"/>
      <c r="J65" s="9"/>
      <c r="K65" s="8"/>
      <c r="L65" s="7" t="str">
        <f>IF(B65="","", Config!$L$2 - IF(AND(I65&lt;&gt;"", I65&gt;0), I65, H65))</f>
        <v/>
      </c>
      <c r="M65" s="7" t="str">
        <f>IF(OR(B65="", J65=""),"", Config!$L$2 - J65)</f>
        <v/>
      </c>
    </row>
    <row r="66" spans="1:13" x14ac:dyDescent="0.25">
      <c r="A66" s="7" t="str">
        <f t="shared" si="0"/>
        <v/>
      </c>
      <c r="B66" s="8"/>
      <c r="C66" s="7"/>
      <c r="D66" s="7"/>
      <c r="E66" s="7"/>
      <c r="F66" s="7"/>
      <c r="G66" s="8"/>
      <c r="H66" s="9" t="str">
        <f ca="1">IF(B66="","",TODAY())</f>
        <v/>
      </c>
      <c r="I66" s="9"/>
      <c r="J66" s="9"/>
      <c r="K66" s="8"/>
      <c r="L66" s="7" t="str">
        <f>IF(B66="","", Config!$L$2 - IF(AND(I66&lt;&gt;"", I66&gt;0), I66, H66))</f>
        <v/>
      </c>
      <c r="M66" s="7" t="str">
        <f>IF(OR(B66="", J66=""),"", Config!$L$2 - J66)</f>
        <v/>
      </c>
    </row>
    <row r="67" spans="1:13" x14ac:dyDescent="0.25">
      <c r="A67" s="7" t="str">
        <f t="shared" si="0"/>
        <v/>
      </c>
      <c r="B67" s="8"/>
      <c r="C67" s="7"/>
      <c r="D67" s="7"/>
      <c r="E67" s="7"/>
      <c r="F67" s="7"/>
      <c r="G67" s="8"/>
      <c r="H67" s="9" t="str">
        <f ca="1">IF(B67="","",TODAY())</f>
        <v/>
      </c>
      <c r="I67" s="9"/>
      <c r="J67" s="9"/>
      <c r="K67" s="8"/>
      <c r="L67" s="7" t="str">
        <f>IF(B67="","", Config!$L$2 - IF(AND(I67&lt;&gt;"", I67&gt;0), I67, H67))</f>
        <v/>
      </c>
      <c r="M67" s="7" t="str">
        <f>IF(OR(B67="", J67=""),"", Config!$L$2 - J67)</f>
        <v/>
      </c>
    </row>
    <row r="68" spans="1:13" x14ac:dyDescent="0.25">
      <c r="A68" s="7" t="str">
        <f t="shared" ref="A68:A131" si="1">IF(B68="","",ROW()-1)</f>
        <v/>
      </c>
      <c r="B68" s="8"/>
      <c r="C68" s="7"/>
      <c r="D68" s="7"/>
      <c r="E68" s="7"/>
      <c r="F68" s="7"/>
      <c r="G68" s="8"/>
      <c r="H68" s="9" t="str">
        <f ca="1">IF(B68="","",TODAY())</f>
        <v/>
      </c>
      <c r="I68" s="9"/>
      <c r="J68" s="9"/>
      <c r="K68" s="8"/>
      <c r="L68" s="7" t="str">
        <f>IF(B68="","", Config!$L$2 - IF(AND(I68&lt;&gt;"", I68&gt;0), I68, H68))</f>
        <v/>
      </c>
      <c r="M68" s="7" t="str">
        <f>IF(OR(B68="", J68=""),"", Config!$L$2 - J68)</f>
        <v/>
      </c>
    </row>
    <row r="69" spans="1:13" x14ac:dyDescent="0.25">
      <c r="A69" s="7" t="str">
        <f t="shared" si="1"/>
        <v/>
      </c>
      <c r="B69" s="8"/>
      <c r="C69" s="7"/>
      <c r="D69" s="7"/>
      <c r="E69" s="7"/>
      <c r="F69" s="7"/>
      <c r="G69" s="8"/>
      <c r="H69" s="9" t="str">
        <f ca="1">IF(B69="","",TODAY())</f>
        <v/>
      </c>
      <c r="I69" s="9"/>
      <c r="J69" s="9"/>
      <c r="K69" s="8"/>
      <c r="L69" s="7" t="str">
        <f>IF(B69="","", Config!$L$2 - IF(AND(I69&lt;&gt;"", I69&gt;0), I69, H69))</f>
        <v/>
      </c>
      <c r="M69" s="7" t="str">
        <f>IF(OR(B69="", J69=""),"", Config!$L$2 - J69)</f>
        <v/>
      </c>
    </row>
    <row r="70" spans="1:13" x14ac:dyDescent="0.25">
      <c r="A70" s="7" t="str">
        <f t="shared" si="1"/>
        <v/>
      </c>
      <c r="B70" s="8"/>
      <c r="C70" s="7"/>
      <c r="D70" s="7"/>
      <c r="E70" s="7"/>
      <c r="F70" s="7"/>
      <c r="G70" s="8"/>
      <c r="H70" s="9" t="str">
        <f ca="1">IF(B70="","",TODAY())</f>
        <v/>
      </c>
      <c r="I70" s="9"/>
      <c r="J70" s="9"/>
      <c r="K70" s="8"/>
      <c r="L70" s="7" t="str">
        <f>IF(B70="","", Config!$L$2 - IF(AND(I70&lt;&gt;"", I70&gt;0), I70, H70))</f>
        <v/>
      </c>
      <c r="M70" s="7" t="str">
        <f>IF(OR(B70="", J70=""),"", Config!$L$2 - J70)</f>
        <v/>
      </c>
    </row>
    <row r="71" spans="1:13" x14ac:dyDescent="0.25">
      <c r="A71" s="7" t="str">
        <f t="shared" si="1"/>
        <v/>
      </c>
      <c r="B71" s="8"/>
      <c r="C71" s="7"/>
      <c r="D71" s="7"/>
      <c r="E71" s="7"/>
      <c r="F71" s="7"/>
      <c r="G71" s="8"/>
      <c r="H71" s="9" t="str">
        <f ca="1">IF(B71="","",TODAY())</f>
        <v/>
      </c>
      <c r="I71" s="9"/>
      <c r="J71" s="9"/>
      <c r="K71" s="8"/>
      <c r="L71" s="7" t="str">
        <f>IF(B71="","", Config!$L$2 - IF(AND(I71&lt;&gt;"", I71&gt;0), I71, H71))</f>
        <v/>
      </c>
      <c r="M71" s="7" t="str">
        <f>IF(OR(B71="", J71=""),"", Config!$L$2 - J71)</f>
        <v/>
      </c>
    </row>
    <row r="72" spans="1:13" x14ac:dyDescent="0.25">
      <c r="A72" s="7" t="str">
        <f t="shared" si="1"/>
        <v/>
      </c>
      <c r="B72" s="8"/>
      <c r="C72" s="7"/>
      <c r="D72" s="7"/>
      <c r="E72" s="7"/>
      <c r="F72" s="7"/>
      <c r="G72" s="8"/>
      <c r="H72" s="9" t="str">
        <f ca="1">IF(B72="","",TODAY())</f>
        <v/>
      </c>
      <c r="I72" s="9"/>
      <c r="J72" s="9"/>
      <c r="K72" s="8"/>
      <c r="L72" s="7" t="str">
        <f>IF(B72="","", Config!$L$2 - IF(AND(I72&lt;&gt;"", I72&gt;0), I72, H72))</f>
        <v/>
      </c>
      <c r="M72" s="7" t="str">
        <f>IF(OR(B72="", J72=""),"", Config!$L$2 - J72)</f>
        <v/>
      </c>
    </row>
    <row r="73" spans="1:13" x14ac:dyDescent="0.25">
      <c r="A73" s="7" t="str">
        <f t="shared" si="1"/>
        <v/>
      </c>
      <c r="B73" s="8"/>
      <c r="C73" s="7"/>
      <c r="D73" s="7"/>
      <c r="E73" s="7"/>
      <c r="F73" s="7"/>
      <c r="G73" s="8"/>
      <c r="H73" s="9" t="str">
        <f ca="1">IF(B73="","",TODAY())</f>
        <v/>
      </c>
      <c r="I73" s="9"/>
      <c r="J73" s="9"/>
      <c r="K73" s="8"/>
      <c r="L73" s="7" t="str">
        <f>IF(B73="","", Config!$L$2 - IF(AND(I73&lt;&gt;"", I73&gt;0), I73, H73))</f>
        <v/>
      </c>
      <c r="M73" s="7" t="str">
        <f>IF(OR(B73="", J73=""),"", Config!$L$2 - J73)</f>
        <v/>
      </c>
    </row>
    <row r="74" spans="1:13" x14ac:dyDescent="0.25">
      <c r="A74" s="7" t="str">
        <f t="shared" si="1"/>
        <v/>
      </c>
      <c r="B74" s="8"/>
      <c r="C74" s="7"/>
      <c r="D74" s="7"/>
      <c r="E74" s="7"/>
      <c r="F74" s="7"/>
      <c r="G74" s="8"/>
      <c r="H74" s="9" t="str">
        <f ca="1">IF(B74="","",TODAY())</f>
        <v/>
      </c>
      <c r="I74" s="9"/>
      <c r="J74" s="9"/>
      <c r="K74" s="8"/>
      <c r="L74" s="7" t="str">
        <f>IF(B74="","", Config!$L$2 - IF(AND(I74&lt;&gt;"", I74&gt;0), I74, H74))</f>
        <v/>
      </c>
      <c r="M74" s="7" t="str">
        <f>IF(OR(B74="", J74=""),"", Config!$L$2 - J74)</f>
        <v/>
      </c>
    </row>
    <row r="75" spans="1:13" x14ac:dyDescent="0.25">
      <c r="A75" s="7" t="str">
        <f t="shared" si="1"/>
        <v/>
      </c>
      <c r="B75" s="8"/>
      <c r="C75" s="7"/>
      <c r="D75" s="7"/>
      <c r="E75" s="7"/>
      <c r="F75" s="7"/>
      <c r="G75" s="8"/>
      <c r="H75" s="9" t="str">
        <f ca="1">IF(B75="","",TODAY())</f>
        <v/>
      </c>
      <c r="I75" s="9"/>
      <c r="J75" s="9"/>
      <c r="K75" s="8"/>
      <c r="L75" s="7" t="str">
        <f>IF(B75="","", Config!$L$2 - IF(AND(I75&lt;&gt;"", I75&gt;0), I75, H75))</f>
        <v/>
      </c>
      <c r="M75" s="7" t="str">
        <f>IF(OR(B75="", J75=""),"", Config!$L$2 - J75)</f>
        <v/>
      </c>
    </row>
    <row r="76" spans="1:13" x14ac:dyDescent="0.25">
      <c r="A76" s="7" t="str">
        <f t="shared" si="1"/>
        <v/>
      </c>
      <c r="B76" s="8"/>
      <c r="C76" s="7"/>
      <c r="D76" s="7"/>
      <c r="E76" s="7"/>
      <c r="F76" s="7"/>
      <c r="G76" s="8"/>
      <c r="H76" s="9" t="str">
        <f ca="1">IF(B76="","",TODAY())</f>
        <v/>
      </c>
      <c r="I76" s="9"/>
      <c r="J76" s="9"/>
      <c r="K76" s="8"/>
      <c r="L76" s="7" t="str">
        <f>IF(B76="","", Config!$L$2 - IF(AND(I76&lt;&gt;"", I76&gt;0), I76, H76))</f>
        <v/>
      </c>
      <c r="M76" s="7" t="str">
        <f>IF(OR(B76="", J76=""),"", Config!$L$2 - J76)</f>
        <v/>
      </c>
    </row>
    <row r="77" spans="1:13" x14ac:dyDescent="0.25">
      <c r="A77" s="7" t="str">
        <f t="shared" si="1"/>
        <v/>
      </c>
      <c r="B77" s="8"/>
      <c r="C77" s="7"/>
      <c r="D77" s="7"/>
      <c r="E77" s="7"/>
      <c r="F77" s="7"/>
      <c r="G77" s="8"/>
      <c r="H77" s="9" t="str">
        <f ca="1">IF(B77="","",TODAY())</f>
        <v/>
      </c>
      <c r="I77" s="9"/>
      <c r="J77" s="9"/>
      <c r="K77" s="8"/>
      <c r="L77" s="7" t="str">
        <f>IF(B77="","", Config!$L$2 - IF(AND(I77&lt;&gt;"", I77&gt;0), I77, H77))</f>
        <v/>
      </c>
      <c r="M77" s="7" t="str">
        <f>IF(OR(B77="", J77=""),"", Config!$L$2 - J77)</f>
        <v/>
      </c>
    </row>
    <row r="78" spans="1:13" x14ac:dyDescent="0.25">
      <c r="A78" s="7" t="str">
        <f t="shared" si="1"/>
        <v/>
      </c>
      <c r="B78" s="8"/>
      <c r="C78" s="7"/>
      <c r="D78" s="7"/>
      <c r="E78" s="7"/>
      <c r="F78" s="7"/>
      <c r="G78" s="8"/>
      <c r="H78" s="9" t="str">
        <f ca="1">IF(B78="","",TODAY())</f>
        <v/>
      </c>
      <c r="I78" s="9"/>
      <c r="J78" s="9"/>
      <c r="K78" s="8"/>
      <c r="L78" s="7" t="str">
        <f>IF(B78="","", Config!$L$2 - IF(AND(I78&lt;&gt;"", I78&gt;0), I78, H78))</f>
        <v/>
      </c>
      <c r="M78" s="7" t="str">
        <f>IF(OR(B78="", J78=""),"", Config!$L$2 - J78)</f>
        <v/>
      </c>
    </row>
    <row r="79" spans="1:13" x14ac:dyDescent="0.25">
      <c r="A79" s="7" t="str">
        <f t="shared" si="1"/>
        <v/>
      </c>
      <c r="B79" s="8"/>
      <c r="C79" s="7"/>
      <c r="D79" s="7"/>
      <c r="E79" s="7"/>
      <c r="F79" s="7"/>
      <c r="G79" s="8"/>
      <c r="H79" s="9" t="str">
        <f ca="1">IF(B79="","",TODAY())</f>
        <v/>
      </c>
      <c r="I79" s="9"/>
      <c r="J79" s="9"/>
      <c r="K79" s="8"/>
      <c r="L79" s="7" t="str">
        <f>IF(B79="","", Config!$L$2 - IF(AND(I79&lt;&gt;"", I79&gt;0), I79, H79))</f>
        <v/>
      </c>
      <c r="M79" s="7" t="str">
        <f>IF(OR(B79="", J79=""),"", Config!$L$2 - J79)</f>
        <v/>
      </c>
    </row>
    <row r="80" spans="1:13" x14ac:dyDescent="0.25">
      <c r="A80" s="7" t="str">
        <f t="shared" si="1"/>
        <v/>
      </c>
      <c r="B80" s="8"/>
      <c r="C80" s="7"/>
      <c r="D80" s="7"/>
      <c r="E80" s="7"/>
      <c r="F80" s="7"/>
      <c r="G80" s="8"/>
      <c r="H80" s="9" t="str">
        <f ca="1">IF(B80="","",TODAY())</f>
        <v/>
      </c>
      <c r="I80" s="9"/>
      <c r="J80" s="9"/>
      <c r="K80" s="8"/>
      <c r="L80" s="7" t="str">
        <f>IF(B80="","", Config!$L$2 - IF(AND(I80&lt;&gt;"", I80&gt;0), I80, H80))</f>
        <v/>
      </c>
      <c r="M80" s="7" t="str">
        <f>IF(OR(B80="", J80=""),"", Config!$L$2 - J80)</f>
        <v/>
      </c>
    </row>
    <row r="81" spans="1:13" x14ac:dyDescent="0.25">
      <c r="A81" s="7" t="str">
        <f t="shared" si="1"/>
        <v/>
      </c>
      <c r="B81" s="8"/>
      <c r="C81" s="7"/>
      <c r="D81" s="7"/>
      <c r="E81" s="7"/>
      <c r="F81" s="7"/>
      <c r="G81" s="8"/>
      <c r="H81" s="9" t="str">
        <f ca="1">IF(B81="","",TODAY())</f>
        <v/>
      </c>
      <c r="I81" s="9"/>
      <c r="J81" s="9"/>
      <c r="K81" s="8"/>
      <c r="L81" s="7" t="str">
        <f>IF(B81="","", Config!$L$2 - IF(AND(I81&lt;&gt;"", I81&gt;0), I81, H81))</f>
        <v/>
      </c>
      <c r="M81" s="7" t="str">
        <f>IF(OR(B81="", J81=""),"", Config!$L$2 - J81)</f>
        <v/>
      </c>
    </row>
    <row r="82" spans="1:13" x14ac:dyDescent="0.25">
      <c r="A82" s="7" t="str">
        <f t="shared" si="1"/>
        <v/>
      </c>
      <c r="B82" s="8"/>
      <c r="C82" s="7"/>
      <c r="D82" s="7"/>
      <c r="E82" s="7"/>
      <c r="F82" s="7"/>
      <c r="G82" s="8"/>
      <c r="H82" s="9" t="str">
        <f ca="1">IF(B82="","",TODAY())</f>
        <v/>
      </c>
      <c r="I82" s="9"/>
      <c r="J82" s="9"/>
      <c r="K82" s="8"/>
      <c r="L82" s="7" t="str">
        <f>IF(B82="","", Config!$L$2 - IF(AND(I82&lt;&gt;"", I82&gt;0), I82, H82))</f>
        <v/>
      </c>
      <c r="M82" s="7" t="str">
        <f>IF(OR(B82="", J82=""),"", Config!$L$2 - J82)</f>
        <v/>
      </c>
    </row>
    <row r="83" spans="1:13" x14ac:dyDescent="0.25">
      <c r="A83" s="7" t="str">
        <f t="shared" si="1"/>
        <v/>
      </c>
      <c r="B83" s="8"/>
      <c r="C83" s="7"/>
      <c r="D83" s="7"/>
      <c r="E83" s="7"/>
      <c r="F83" s="7"/>
      <c r="G83" s="8"/>
      <c r="H83" s="9" t="str">
        <f ca="1">IF(B83="","",TODAY())</f>
        <v/>
      </c>
      <c r="I83" s="9"/>
      <c r="J83" s="9"/>
      <c r="K83" s="8"/>
      <c r="L83" s="7" t="str">
        <f>IF(B83="","", Config!$L$2 - IF(AND(I83&lt;&gt;"", I83&gt;0), I83, H83))</f>
        <v/>
      </c>
      <c r="M83" s="7" t="str">
        <f>IF(OR(B83="", J83=""),"", Config!$L$2 - J83)</f>
        <v/>
      </c>
    </row>
    <row r="84" spans="1:13" x14ac:dyDescent="0.25">
      <c r="A84" s="7" t="str">
        <f t="shared" si="1"/>
        <v/>
      </c>
      <c r="B84" s="8"/>
      <c r="C84" s="7"/>
      <c r="D84" s="7"/>
      <c r="E84" s="7"/>
      <c r="F84" s="7"/>
      <c r="G84" s="8"/>
      <c r="H84" s="9" t="str">
        <f ca="1">IF(B84="","",TODAY())</f>
        <v/>
      </c>
      <c r="I84" s="9"/>
      <c r="J84" s="9"/>
      <c r="K84" s="8"/>
      <c r="L84" s="7" t="str">
        <f>IF(B84="","", Config!$L$2 - IF(AND(I84&lt;&gt;"", I84&gt;0), I84, H84))</f>
        <v/>
      </c>
      <c r="M84" s="7" t="str">
        <f>IF(OR(B84="", J84=""),"", Config!$L$2 - J84)</f>
        <v/>
      </c>
    </row>
    <row r="85" spans="1:13" x14ac:dyDescent="0.25">
      <c r="A85" s="7" t="str">
        <f t="shared" si="1"/>
        <v/>
      </c>
      <c r="B85" s="8"/>
      <c r="C85" s="7"/>
      <c r="D85" s="7"/>
      <c r="E85" s="7"/>
      <c r="F85" s="7"/>
      <c r="G85" s="8"/>
      <c r="H85" s="9" t="str">
        <f ca="1">IF(B85="","",TODAY())</f>
        <v/>
      </c>
      <c r="I85" s="9"/>
      <c r="J85" s="9"/>
      <c r="K85" s="8"/>
      <c r="L85" s="7" t="str">
        <f>IF(B85="","", Config!$L$2 - IF(AND(I85&lt;&gt;"", I85&gt;0), I85, H85))</f>
        <v/>
      </c>
      <c r="M85" s="7" t="str">
        <f>IF(OR(B85="", J85=""),"", Config!$L$2 - J85)</f>
        <v/>
      </c>
    </row>
    <row r="86" spans="1:13" x14ac:dyDescent="0.25">
      <c r="A86" s="7" t="str">
        <f t="shared" si="1"/>
        <v/>
      </c>
      <c r="B86" s="8"/>
      <c r="C86" s="7"/>
      <c r="D86" s="7"/>
      <c r="E86" s="7"/>
      <c r="F86" s="7"/>
      <c r="G86" s="8"/>
      <c r="H86" s="9" t="str">
        <f ca="1">IF(B86="","",TODAY())</f>
        <v/>
      </c>
      <c r="I86" s="9"/>
      <c r="J86" s="9"/>
      <c r="K86" s="8"/>
      <c r="L86" s="7" t="str">
        <f>IF(B86="","", Config!$L$2 - IF(AND(I86&lt;&gt;"", I86&gt;0), I86, H86))</f>
        <v/>
      </c>
      <c r="M86" s="7" t="str">
        <f>IF(OR(B86="", J86=""),"", Config!$L$2 - J86)</f>
        <v/>
      </c>
    </row>
    <row r="87" spans="1:13" x14ac:dyDescent="0.25">
      <c r="A87" s="7" t="str">
        <f t="shared" si="1"/>
        <v/>
      </c>
      <c r="B87" s="8"/>
      <c r="C87" s="7"/>
      <c r="D87" s="7"/>
      <c r="E87" s="7"/>
      <c r="F87" s="7"/>
      <c r="G87" s="8"/>
      <c r="H87" s="9" t="str">
        <f ca="1">IF(B87="","",TODAY())</f>
        <v/>
      </c>
      <c r="I87" s="9"/>
      <c r="J87" s="9"/>
      <c r="K87" s="8"/>
      <c r="L87" s="7" t="str">
        <f>IF(B87="","", Config!$L$2 - IF(AND(I87&lt;&gt;"", I87&gt;0), I87, H87))</f>
        <v/>
      </c>
      <c r="M87" s="7" t="str">
        <f>IF(OR(B87="", J87=""),"", Config!$L$2 - J87)</f>
        <v/>
      </c>
    </row>
    <row r="88" spans="1:13" x14ac:dyDescent="0.25">
      <c r="A88" s="7" t="str">
        <f t="shared" si="1"/>
        <v/>
      </c>
      <c r="B88" s="8"/>
      <c r="C88" s="7"/>
      <c r="D88" s="7"/>
      <c r="E88" s="7"/>
      <c r="F88" s="7"/>
      <c r="G88" s="8"/>
      <c r="H88" s="9" t="str">
        <f ca="1">IF(B88="","",TODAY())</f>
        <v/>
      </c>
      <c r="I88" s="9"/>
      <c r="J88" s="9"/>
      <c r="K88" s="8"/>
      <c r="L88" s="7" t="str">
        <f>IF(B88="","", Config!$L$2 - IF(AND(I88&lt;&gt;"", I88&gt;0), I88, H88))</f>
        <v/>
      </c>
      <c r="M88" s="7" t="str">
        <f>IF(OR(B88="", J88=""),"", Config!$L$2 - J88)</f>
        <v/>
      </c>
    </row>
    <row r="89" spans="1:13" x14ac:dyDescent="0.25">
      <c r="A89" s="7" t="str">
        <f t="shared" si="1"/>
        <v/>
      </c>
      <c r="B89" s="8"/>
      <c r="C89" s="7"/>
      <c r="D89" s="7"/>
      <c r="E89" s="7"/>
      <c r="F89" s="7"/>
      <c r="G89" s="8"/>
      <c r="H89" s="9" t="str">
        <f ca="1">IF(B89="","",TODAY())</f>
        <v/>
      </c>
      <c r="I89" s="9"/>
      <c r="J89" s="9"/>
      <c r="K89" s="8"/>
      <c r="L89" s="7" t="str">
        <f>IF(B89="","", Config!$L$2 - IF(AND(I89&lt;&gt;"", I89&gt;0), I89, H89))</f>
        <v/>
      </c>
      <c r="M89" s="7" t="str">
        <f>IF(OR(B89="", J89=""),"", Config!$L$2 - J89)</f>
        <v/>
      </c>
    </row>
    <row r="90" spans="1:13" x14ac:dyDescent="0.25">
      <c r="A90" s="7" t="str">
        <f t="shared" si="1"/>
        <v/>
      </c>
      <c r="B90" s="8"/>
      <c r="C90" s="7"/>
      <c r="D90" s="7"/>
      <c r="E90" s="7"/>
      <c r="F90" s="7"/>
      <c r="G90" s="8"/>
      <c r="H90" s="9" t="str">
        <f ca="1">IF(B90="","",TODAY())</f>
        <v/>
      </c>
      <c r="I90" s="9"/>
      <c r="J90" s="9"/>
      <c r="K90" s="8"/>
      <c r="L90" s="7" t="str">
        <f>IF(B90="","", Config!$L$2 - IF(AND(I90&lt;&gt;"", I90&gt;0), I90, H90))</f>
        <v/>
      </c>
      <c r="M90" s="7" t="str">
        <f>IF(OR(B90="", J90=""),"", Config!$L$2 - J90)</f>
        <v/>
      </c>
    </row>
    <row r="91" spans="1:13" x14ac:dyDescent="0.25">
      <c r="A91" s="7" t="str">
        <f t="shared" si="1"/>
        <v/>
      </c>
      <c r="B91" s="8"/>
      <c r="C91" s="7"/>
      <c r="D91" s="7"/>
      <c r="E91" s="7"/>
      <c r="F91" s="7"/>
      <c r="G91" s="8"/>
      <c r="H91" s="9" t="str">
        <f ca="1">IF(B91="","",TODAY())</f>
        <v/>
      </c>
      <c r="I91" s="9"/>
      <c r="J91" s="9"/>
      <c r="K91" s="8"/>
      <c r="L91" s="7" t="str">
        <f>IF(B91="","", Config!$L$2 - IF(AND(I91&lt;&gt;"", I91&gt;0), I91, H91))</f>
        <v/>
      </c>
      <c r="M91" s="7" t="str">
        <f>IF(OR(B91="", J91=""),"", Config!$L$2 - J91)</f>
        <v/>
      </c>
    </row>
    <row r="92" spans="1:13" x14ac:dyDescent="0.25">
      <c r="A92" s="7" t="str">
        <f t="shared" si="1"/>
        <v/>
      </c>
      <c r="B92" s="8"/>
      <c r="C92" s="7"/>
      <c r="D92" s="7"/>
      <c r="E92" s="7"/>
      <c r="F92" s="7"/>
      <c r="G92" s="8"/>
      <c r="H92" s="9" t="str">
        <f ca="1">IF(B92="","",TODAY())</f>
        <v/>
      </c>
      <c r="I92" s="9"/>
      <c r="J92" s="9"/>
      <c r="K92" s="8"/>
      <c r="L92" s="7" t="str">
        <f>IF(B92="","", Config!$L$2 - IF(AND(I92&lt;&gt;"", I92&gt;0), I92, H92))</f>
        <v/>
      </c>
      <c r="M92" s="7" t="str">
        <f>IF(OR(B92="", J92=""),"", Config!$L$2 - J92)</f>
        <v/>
      </c>
    </row>
    <row r="93" spans="1:13" x14ac:dyDescent="0.25">
      <c r="A93" s="7" t="str">
        <f t="shared" si="1"/>
        <v/>
      </c>
      <c r="B93" s="8"/>
      <c r="C93" s="7"/>
      <c r="D93" s="7"/>
      <c r="E93" s="7"/>
      <c r="F93" s="7"/>
      <c r="G93" s="8"/>
      <c r="H93" s="9" t="str">
        <f ca="1">IF(B93="","",TODAY())</f>
        <v/>
      </c>
      <c r="I93" s="9"/>
      <c r="J93" s="9"/>
      <c r="K93" s="8"/>
      <c r="L93" s="7" t="str">
        <f>IF(B93="","", Config!$L$2 - IF(AND(I93&lt;&gt;"", I93&gt;0), I93, H93))</f>
        <v/>
      </c>
      <c r="M93" s="7" t="str">
        <f>IF(OR(B93="", J93=""),"", Config!$L$2 - J93)</f>
        <v/>
      </c>
    </row>
    <row r="94" spans="1:13" x14ac:dyDescent="0.25">
      <c r="A94" s="7" t="str">
        <f t="shared" si="1"/>
        <v/>
      </c>
      <c r="B94" s="8"/>
      <c r="C94" s="7"/>
      <c r="D94" s="7"/>
      <c r="E94" s="7"/>
      <c r="F94" s="7"/>
      <c r="G94" s="8"/>
      <c r="H94" s="9" t="str">
        <f ca="1">IF(B94="","",TODAY())</f>
        <v/>
      </c>
      <c r="I94" s="9"/>
      <c r="J94" s="9"/>
      <c r="K94" s="8"/>
      <c r="L94" s="7" t="str">
        <f>IF(B94="","", Config!$L$2 - IF(AND(I94&lt;&gt;"", I94&gt;0), I94, H94))</f>
        <v/>
      </c>
      <c r="M94" s="7" t="str">
        <f>IF(OR(B94="", J94=""),"", Config!$L$2 - J94)</f>
        <v/>
      </c>
    </row>
    <row r="95" spans="1:13" x14ac:dyDescent="0.25">
      <c r="A95" s="7" t="str">
        <f t="shared" si="1"/>
        <v/>
      </c>
      <c r="B95" s="8"/>
      <c r="C95" s="7"/>
      <c r="D95" s="7"/>
      <c r="E95" s="7"/>
      <c r="F95" s="7"/>
      <c r="G95" s="8"/>
      <c r="H95" s="9" t="str">
        <f ca="1">IF(B95="","",TODAY())</f>
        <v/>
      </c>
      <c r="I95" s="9"/>
      <c r="J95" s="9"/>
      <c r="K95" s="8"/>
      <c r="L95" s="7" t="str">
        <f>IF(B95="","", Config!$L$2 - IF(AND(I95&lt;&gt;"", I95&gt;0), I95, H95))</f>
        <v/>
      </c>
      <c r="M95" s="7" t="str">
        <f>IF(OR(B95="", J95=""),"", Config!$L$2 - J95)</f>
        <v/>
      </c>
    </row>
    <row r="96" spans="1:13" x14ac:dyDescent="0.25">
      <c r="A96" s="7" t="str">
        <f t="shared" si="1"/>
        <v/>
      </c>
      <c r="B96" s="8"/>
      <c r="C96" s="7"/>
      <c r="D96" s="7"/>
      <c r="E96" s="7"/>
      <c r="F96" s="7"/>
      <c r="G96" s="8"/>
      <c r="H96" s="9" t="str">
        <f ca="1">IF(B96="","",TODAY())</f>
        <v/>
      </c>
      <c r="I96" s="9"/>
      <c r="J96" s="9"/>
      <c r="K96" s="8"/>
      <c r="L96" s="7" t="str">
        <f>IF(B96="","", Config!$L$2 - IF(AND(I96&lt;&gt;"", I96&gt;0), I96, H96))</f>
        <v/>
      </c>
      <c r="M96" s="7" t="str">
        <f>IF(OR(B96="", J96=""),"", Config!$L$2 - J96)</f>
        <v/>
      </c>
    </row>
    <row r="97" spans="1:13" x14ac:dyDescent="0.25">
      <c r="A97" s="7" t="str">
        <f t="shared" si="1"/>
        <v/>
      </c>
      <c r="B97" s="8"/>
      <c r="C97" s="7"/>
      <c r="D97" s="7"/>
      <c r="E97" s="7"/>
      <c r="F97" s="7"/>
      <c r="G97" s="8"/>
      <c r="H97" s="9" t="str">
        <f ca="1">IF(B97="","",TODAY())</f>
        <v/>
      </c>
      <c r="I97" s="9"/>
      <c r="J97" s="9"/>
      <c r="K97" s="8"/>
      <c r="L97" s="7" t="str">
        <f>IF(B97="","", Config!$L$2 - IF(AND(I97&lt;&gt;"", I97&gt;0), I97, H97))</f>
        <v/>
      </c>
      <c r="M97" s="7" t="str">
        <f>IF(OR(B97="", J97=""),"", Config!$L$2 - J97)</f>
        <v/>
      </c>
    </row>
    <row r="98" spans="1:13" x14ac:dyDescent="0.25">
      <c r="A98" s="7" t="str">
        <f t="shared" si="1"/>
        <v/>
      </c>
      <c r="B98" s="8"/>
      <c r="C98" s="7"/>
      <c r="D98" s="7"/>
      <c r="E98" s="7"/>
      <c r="F98" s="7"/>
      <c r="G98" s="8"/>
      <c r="H98" s="9" t="str">
        <f ca="1">IF(B98="","",TODAY())</f>
        <v/>
      </c>
      <c r="I98" s="9"/>
      <c r="J98" s="9"/>
      <c r="K98" s="8"/>
      <c r="L98" s="7" t="str">
        <f>IF(B98="","", Config!$L$2 - IF(AND(I98&lt;&gt;"", I98&gt;0), I98, H98))</f>
        <v/>
      </c>
      <c r="M98" s="7" t="str">
        <f>IF(OR(B98="", J98=""),"", Config!$L$2 - J98)</f>
        <v/>
      </c>
    </row>
    <row r="99" spans="1:13" x14ac:dyDescent="0.25">
      <c r="A99" s="7" t="str">
        <f t="shared" si="1"/>
        <v/>
      </c>
      <c r="B99" s="8"/>
      <c r="C99" s="7"/>
      <c r="D99" s="7"/>
      <c r="E99" s="7"/>
      <c r="F99" s="7"/>
      <c r="G99" s="8"/>
      <c r="H99" s="9" t="str">
        <f ca="1">IF(B99="","",TODAY())</f>
        <v/>
      </c>
      <c r="I99" s="9"/>
      <c r="J99" s="9"/>
      <c r="K99" s="8"/>
      <c r="L99" s="7" t="str">
        <f>IF(B99="","", Config!$L$2 - IF(AND(I99&lt;&gt;"", I99&gt;0), I99, H99))</f>
        <v/>
      </c>
      <c r="M99" s="7" t="str">
        <f>IF(OR(B99="", J99=""),"", Config!$L$2 - J99)</f>
        <v/>
      </c>
    </row>
    <row r="100" spans="1:13" x14ac:dyDescent="0.25">
      <c r="A100" s="7" t="str">
        <f t="shared" si="1"/>
        <v/>
      </c>
      <c r="B100" s="8"/>
      <c r="C100" s="7"/>
      <c r="D100" s="7"/>
      <c r="E100" s="7"/>
      <c r="F100" s="7"/>
      <c r="G100" s="8"/>
      <c r="H100" s="9" t="str">
        <f ca="1">IF(B100="","",TODAY())</f>
        <v/>
      </c>
      <c r="I100" s="9"/>
      <c r="J100" s="9"/>
      <c r="K100" s="8"/>
      <c r="L100" s="7" t="str">
        <f>IF(B100="","", Config!$L$2 - IF(AND(I100&lt;&gt;"", I100&gt;0), I100, H100))</f>
        <v/>
      </c>
      <c r="M100" s="7" t="str">
        <f>IF(OR(B100="", J100=""),"", Config!$L$2 - J100)</f>
        <v/>
      </c>
    </row>
    <row r="101" spans="1:13" x14ac:dyDescent="0.25">
      <c r="A101" s="7" t="str">
        <f t="shared" si="1"/>
        <v/>
      </c>
      <c r="B101" s="8"/>
      <c r="C101" s="7"/>
      <c r="D101" s="7"/>
      <c r="E101" s="7"/>
      <c r="F101" s="7"/>
      <c r="G101" s="8"/>
      <c r="H101" s="9" t="str">
        <f ca="1">IF(B101="","",TODAY())</f>
        <v/>
      </c>
      <c r="I101" s="9"/>
      <c r="J101" s="9"/>
      <c r="K101" s="8"/>
      <c r="L101" s="7" t="str">
        <f>IF(B101="","", Config!$L$2 - IF(AND(I101&lt;&gt;"", I101&gt;0), I101, H101))</f>
        <v/>
      </c>
      <c r="M101" s="7" t="str">
        <f>IF(OR(B101="", J101=""),"", Config!$L$2 - J101)</f>
        <v/>
      </c>
    </row>
    <row r="102" spans="1:13" x14ac:dyDescent="0.25">
      <c r="A102" s="7" t="str">
        <f t="shared" si="1"/>
        <v/>
      </c>
      <c r="B102" s="8"/>
      <c r="C102" s="7"/>
      <c r="D102" s="7"/>
      <c r="E102" s="7"/>
      <c r="F102" s="7"/>
      <c r="G102" s="8"/>
      <c r="H102" s="9" t="str">
        <f ca="1">IF(B102="","",TODAY())</f>
        <v/>
      </c>
      <c r="I102" s="9"/>
      <c r="J102" s="9"/>
      <c r="K102" s="8"/>
      <c r="L102" s="7" t="str">
        <f>IF(B102="","", Config!$L$2 - IF(AND(I102&lt;&gt;"", I102&gt;0), I102, H102))</f>
        <v/>
      </c>
      <c r="M102" s="7" t="str">
        <f>IF(OR(B102="", J102=""),"", Config!$L$2 - J102)</f>
        <v/>
      </c>
    </row>
    <row r="103" spans="1:13" x14ac:dyDescent="0.25">
      <c r="A103" s="7" t="str">
        <f t="shared" si="1"/>
        <v/>
      </c>
      <c r="B103" s="8"/>
      <c r="C103" s="7"/>
      <c r="D103" s="7"/>
      <c r="E103" s="7"/>
      <c r="F103" s="7"/>
      <c r="G103" s="8"/>
      <c r="H103" s="9" t="str">
        <f ca="1">IF(B103="","",TODAY())</f>
        <v/>
      </c>
      <c r="I103" s="9"/>
      <c r="J103" s="9"/>
      <c r="K103" s="8"/>
      <c r="L103" s="7" t="str">
        <f>IF(B103="","", Config!$L$2 - IF(AND(I103&lt;&gt;"", I103&gt;0), I103, H103))</f>
        <v/>
      </c>
      <c r="M103" s="7" t="str">
        <f>IF(OR(B103="", J103=""),"", Config!$L$2 - J103)</f>
        <v/>
      </c>
    </row>
    <row r="104" spans="1:13" x14ac:dyDescent="0.25">
      <c r="A104" s="7" t="str">
        <f t="shared" si="1"/>
        <v/>
      </c>
      <c r="B104" s="8"/>
      <c r="C104" s="7"/>
      <c r="D104" s="7"/>
      <c r="E104" s="7"/>
      <c r="F104" s="7"/>
      <c r="G104" s="8"/>
      <c r="H104" s="9" t="str">
        <f ca="1">IF(B104="","",TODAY())</f>
        <v/>
      </c>
      <c r="I104" s="9"/>
      <c r="J104" s="9"/>
      <c r="K104" s="8"/>
      <c r="L104" s="7" t="str">
        <f>IF(B104="","", Config!$L$2 - IF(AND(I104&lt;&gt;"", I104&gt;0), I104, H104))</f>
        <v/>
      </c>
      <c r="M104" s="7" t="str">
        <f>IF(OR(B104="", J104=""),"", Config!$L$2 - J104)</f>
        <v/>
      </c>
    </row>
    <row r="105" spans="1:13" x14ac:dyDescent="0.25">
      <c r="A105" s="7" t="str">
        <f t="shared" si="1"/>
        <v/>
      </c>
      <c r="B105" s="8"/>
      <c r="C105" s="7"/>
      <c r="D105" s="7"/>
      <c r="E105" s="7"/>
      <c r="F105" s="7"/>
      <c r="G105" s="8"/>
      <c r="H105" s="9" t="str">
        <f ca="1">IF(B105="","",TODAY())</f>
        <v/>
      </c>
      <c r="I105" s="9"/>
      <c r="J105" s="9"/>
      <c r="K105" s="8"/>
      <c r="L105" s="7" t="str">
        <f>IF(B105="","", Config!$L$2 - IF(AND(I105&lt;&gt;"", I105&gt;0), I105, H105))</f>
        <v/>
      </c>
      <c r="M105" s="7" t="str">
        <f>IF(OR(B105="", J105=""),"", Config!$L$2 - J105)</f>
        <v/>
      </c>
    </row>
    <row r="106" spans="1:13" x14ac:dyDescent="0.25">
      <c r="A106" s="7" t="str">
        <f t="shared" si="1"/>
        <v/>
      </c>
      <c r="B106" s="8"/>
      <c r="C106" s="7"/>
      <c r="D106" s="7"/>
      <c r="E106" s="7"/>
      <c r="F106" s="7"/>
      <c r="G106" s="8"/>
      <c r="H106" s="9" t="str">
        <f ca="1">IF(B106="","",TODAY())</f>
        <v/>
      </c>
      <c r="I106" s="9"/>
      <c r="J106" s="9"/>
      <c r="K106" s="8"/>
      <c r="L106" s="7" t="str">
        <f>IF(B106="","", Config!$L$2 - IF(AND(I106&lt;&gt;"", I106&gt;0), I106, H106))</f>
        <v/>
      </c>
      <c r="M106" s="7" t="str">
        <f>IF(OR(B106="", J106=""),"", Config!$L$2 - J106)</f>
        <v/>
      </c>
    </row>
    <row r="107" spans="1:13" x14ac:dyDescent="0.25">
      <c r="A107" s="7" t="str">
        <f t="shared" si="1"/>
        <v/>
      </c>
      <c r="B107" s="8"/>
      <c r="C107" s="7"/>
      <c r="D107" s="7"/>
      <c r="E107" s="7"/>
      <c r="F107" s="7"/>
      <c r="G107" s="8"/>
      <c r="H107" s="9" t="str">
        <f ca="1">IF(B107="","",TODAY())</f>
        <v/>
      </c>
      <c r="I107" s="9"/>
      <c r="J107" s="9"/>
      <c r="K107" s="8"/>
      <c r="L107" s="7" t="str">
        <f>IF(B107="","", Config!$L$2 - IF(AND(I107&lt;&gt;"", I107&gt;0), I107, H107))</f>
        <v/>
      </c>
      <c r="M107" s="7" t="str">
        <f>IF(OR(B107="", J107=""),"", Config!$L$2 - J107)</f>
        <v/>
      </c>
    </row>
    <row r="108" spans="1:13" x14ac:dyDescent="0.25">
      <c r="A108" s="7" t="str">
        <f t="shared" si="1"/>
        <v/>
      </c>
      <c r="B108" s="8"/>
      <c r="C108" s="7"/>
      <c r="D108" s="7"/>
      <c r="E108" s="7"/>
      <c r="F108" s="7"/>
      <c r="G108" s="8"/>
      <c r="H108" s="9" t="str">
        <f ca="1">IF(B108="","",TODAY())</f>
        <v/>
      </c>
      <c r="I108" s="9"/>
      <c r="J108" s="9"/>
      <c r="K108" s="8"/>
      <c r="L108" s="7" t="str">
        <f>IF(B108="","", Config!$L$2 - IF(AND(I108&lt;&gt;"", I108&gt;0), I108, H108))</f>
        <v/>
      </c>
      <c r="M108" s="7" t="str">
        <f>IF(OR(B108="", J108=""),"", Config!$L$2 - J108)</f>
        <v/>
      </c>
    </row>
    <row r="109" spans="1:13" x14ac:dyDescent="0.25">
      <c r="A109" s="7" t="str">
        <f t="shared" si="1"/>
        <v/>
      </c>
      <c r="B109" s="8"/>
      <c r="C109" s="7"/>
      <c r="D109" s="7"/>
      <c r="E109" s="7"/>
      <c r="F109" s="7"/>
      <c r="G109" s="8"/>
      <c r="H109" s="9" t="str">
        <f ca="1">IF(B109="","",TODAY())</f>
        <v/>
      </c>
      <c r="I109" s="9"/>
      <c r="J109" s="9"/>
      <c r="K109" s="8"/>
      <c r="L109" s="7" t="str">
        <f>IF(B109="","", Config!$L$2 - IF(AND(I109&lt;&gt;"", I109&gt;0), I109, H109))</f>
        <v/>
      </c>
      <c r="M109" s="7" t="str">
        <f>IF(OR(B109="", J109=""),"", Config!$L$2 - J109)</f>
        <v/>
      </c>
    </row>
    <row r="110" spans="1:13" x14ac:dyDescent="0.25">
      <c r="A110" s="7" t="str">
        <f t="shared" si="1"/>
        <v/>
      </c>
      <c r="B110" s="8"/>
      <c r="C110" s="7"/>
      <c r="D110" s="7"/>
      <c r="E110" s="7"/>
      <c r="F110" s="7"/>
      <c r="G110" s="8"/>
      <c r="H110" s="9" t="str">
        <f ca="1">IF(B110="","",TODAY())</f>
        <v/>
      </c>
      <c r="I110" s="9"/>
      <c r="J110" s="9"/>
      <c r="K110" s="8"/>
      <c r="L110" s="7" t="str">
        <f>IF(B110="","", Config!$L$2 - IF(AND(I110&lt;&gt;"", I110&gt;0), I110, H110))</f>
        <v/>
      </c>
      <c r="M110" s="7" t="str">
        <f>IF(OR(B110="", J110=""),"", Config!$L$2 - J110)</f>
        <v/>
      </c>
    </row>
    <row r="111" spans="1:13" x14ac:dyDescent="0.25">
      <c r="A111" s="7" t="str">
        <f t="shared" si="1"/>
        <v/>
      </c>
      <c r="B111" s="8"/>
      <c r="C111" s="7"/>
      <c r="D111" s="7"/>
      <c r="E111" s="7"/>
      <c r="F111" s="7"/>
      <c r="G111" s="8"/>
      <c r="H111" s="9" t="str">
        <f ca="1">IF(B111="","",TODAY())</f>
        <v/>
      </c>
      <c r="I111" s="9"/>
      <c r="J111" s="9"/>
      <c r="K111" s="8"/>
      <c r="L111" s="7" t="str">
        <f>IF(B111="","", Config!$L$2 - IF(AND(I111&lt;&gt;"", I111&gt;0), I111, H111))</f>
        <v/>
      </c>
      <c r="M111" s="7" t="str">
        <f>IF(OR(B111="", J111=""),"", Config!$L$2 - J111)</f>
        <v/>
      </c>
    </row>
    <row r="112" spans="1:13" x14ac:dyDescent="0.25">
      <c r="A112" s="7" t="str">
        <f t="shared" si="1"/>
        <v/>
      </c>
      <c r="B112" s="8"/>
      <c r="C112" s="7"/>
      <c r="D112" s="7"/>
      <c r="E112" s="7"/>
      <c r="F112" s="7"/>
      <c r="G112" s="8"/>
      <c r="H112" s="9" t="str">
        <f ca="1">IF(B112="","",TODAY())</f>
        <v/>
      </c>
      <c r="I112" s="9"/>
      <c r="J112" s="9"/>
      <c r="K112" s="8"/>
      <c r="L112" s="7" t="str">
        <f>IF(B112="","", Config!$L$2 - IF(AND(I112&lt;&gt;"", I112&gt;0), I112, H112))</f>
        <v/>
      </c>
      <c r="M112" s="7" t="str">
        <f>IF(OR(B112="", J112=""),"", Config!$L$2 - J112)</f>
        <v/>
      </c>
    </row>
    <row r="113" spans="1:13" x14ac:dyDescent="0.25">
      <c r="A113" s="7" t="str">
        <f t="shared" si="1"/>
        <v/>
      </c>
      <c r="B113" s="8"/>
      <c r="C113" s="7"/>
      <c r="D113" s="7"/>
      <c r="E113" s="7"/>
      <c r="F113" s="7"/>
      <c r="G113" s="8"/>
      <c r="H113" s="9" t="str">
        <f ca="1">IF(B113="","",TODAY())</f>
        <v/>
      </c>
      <c r="I113" s="9"/>
      <c r="J113" s="9"/>
      <c r="K113" s="8"/>
      <c r="L113" s="7" t="str">
        <f>IF(B113="","", Config!$L$2 - IF(AND(I113&lt;&gt;"", I113&gt;0), I113, H113))</f>
        <v/>
      </c>
      <c r="M113" s="7" t="str">
        <f>IF(OR(B113="", J113=""),"", Config!$L$2 - J113)</f>
        <v/>
      </c>
    </row>
    <row r="114" spans="1:13" x14ac:dyDescent="0.25">
      <c r="A114" s="7" t="str">
        <f t="shared" si="1"/>
        <v/>
      </c>
      <c r="B114" s="8"/>
      <c r="C114" s="7"/>
      <c r="D114" s="7"/>
      <c r="E114" s="7"/>
      <c r="F114" s="7"/>
      <c r="G114" s="8"/>
      <c r="H114" s="9" t="str">
        <f ca="1">IF(B114="","",TODAY())</f>
        <v/>
      </c>
      <c r="I114" s="9"/>
      <c r="J114" s="9"/>
      <c r="K114" s="8"/>
      <c r="L114" s="7" t="str">
        <f>IF(B114="","", Config!$L$2 - IF(AND(I114&lt;&gt;"", I114&gt;0), I114, H114))</f>
        <v/>
      </c>
      <c r="M114" s="7" t="str">
        <f>IF(OR(B114="", J114=""),"", Config!$L$2 - J114)</f>
        <v/>
      </c>
    </row>
    <row r="115" spans="1:13" x14ac:dyDescent="0.25">
      <c r="A115" s="7" t="str">
        <f t="shared" si="1"/>
        <v/>
      </c>
      <c r="B115" s="8"/>
      <c r="C115" s="7"/>
      <c r="D115" s="7"/>
      <c r="E115" s="7"/>
      <c r="F115" s="7"/>
      <c r="G115" s="8"/>
      <c r="H115" s="9" t="str">
        <f ca="1">IF(B115="","",TODAY())</f>
        <v/>
      </c>
      <c r="I115" s="9"/>
      <c r="J115" s="9"/>
      <c r="K115" s="8"/>
      <c r="L115" s="7" t="str">
        <f>IF(B115="","", Config!$L$2 - IF(AND(I115&lt;&gt;"", I115&gt;0), I115, H115))</f>
        <v/>
      </c>
      <c r="M115" s="7" t="str">
        <f>IF(OR(B115="", J115=""),"", Config!$L$2 - J115)</f>
        <v/>
      </c>
    </row>
    <row r="116" spans="1:13" x14ac:dyDescent="0.25">
      <c r="A116" s="7" t="str">
        <f t="shared" si="1"/>
        <v/>
      </c>
      <c r="B116" s="8"/>
      <c r="C116" s="7"/>
      <c r="D116" s="7"/>
      <c r="E116" s="7"/>
      <c r="F116" s="7"/>
      <c r="G116" s="8"/>
      <c r="H116" s="9" t="str">
        <f ca="1">IF(B116="","",TODAY())</f>
        <v/>
      </c>
      <c r="I116" s="9"/>
      <c r="J116" s="9"/>
      <c r="K116" s="8"/>
      <c r="L116" s="7" t="str">
        <f>IF(B116="","", Config!$L$2 - IF(AND(I116&lt;&gt;"", I116&gt;0), I116, H116))</f>
        <v/>
      </c>
      <c r="M116" s="7" t="str">
        <f>IF(OR(B116="", J116=""),"", Config!$L$2 - J116)</f>
        <v/>
      </c>
    </row>
    <row r="117" spans="1:13" x14ac:dyDescent="0.25">
      <c r="A117" s="7" t="str">
        <f t="shared" si="1"/>
        <v/>
      </c>
      <c r="B117" s="8"/>
      <c r="C117" s="7"/>
      <c r="D117" s="7"/>
      <c r="E117" s="7"/>
      <c r="F117" s="7"/>
      <c r="G117" s="8"/>
      <c r="H117" s="9" t="str">
        <f ca="1">IF(B117="","",TODAY())</f>
        <v/>
      </c>
      <c r="I117" s="9"/>
      <c r="J117" s="9"/>
      <c r="K117" s="8"/>
      <c r="L117" s="7" t="str">
        <f>IF(B117="","", Config!$L$2 - IF(AND(I117&lt;&gt;"", I117&gt;0), I117, H117))</f>
        <v/>
      </c>
      <c r="M117" s="7" t="str">
        <f>IF(OR(B117="", J117=""),"", Config!$L$2 - J117)</f>
        <v/>
      </c>
    </row>
    <row r="118" spans="1:13" x14ac:dyDescent="0.25">
      <c r="A118" s="7" t="str">
        <f t="shared" si="1"/>
        <v/>
      </c>
      <c r="B118" s="8"/>
      <c r="C118" s="7"/>
      <c r="D118" s="7"/>
      <c r="E118" s="7"/>
      <c r="F118" s="7"/>
      <c r="G118" s="8"/>
      <c r="H118" s="9" t="str">
        <f ca="1">IF(B118="","",TODAY())</f>
        <v/>
      </c>
      <c r="I118" s="9"/>
      <c r="J118" s="9"/>
      <c r="K118" s="8"/>
      <c r="L118" s="7" t="str">
        <f>IF(B118="","", Config!$L$2 - IF(AND(I118&lt;&gt;"", I118&gt;0), I118, H118))</f>
        <v/>
      </c>
      <c r="M118" s="7" t="str">
        <f>IF(OR(B118="", J118=""),"", Config!$L$2 - J118)</f>
        <v/>
      </c>
    </row>
    <row r="119" spans="1:13" x14ac:dyDescent="0.25">
      <c r="A119" s="7" t="str">
        <f t="shared" si="1"/>
        <v/>
      </c>
      <c r="B119" s="8"/>
      <c r="C119" s="7"/>
      <c r="D119" s="7"/>
      <c r="E119" s="7"/>
      <c r="F119" s="7"/>
      <c r="G119" s="8"/>
      <c r="H119" s="9" t="str">
        <f ca="1">IF(B119="","",TODAY())</f>
        <v/>
      </c>
      <c r="I119" s="9"/>
      <c r="J119" s="9"/>
      <c r="K119" s="8"/>
      <c r="L119" s="7" t="str">
        <f>IF(B119="","", Config!$L$2 - IF(AND(I119&lt;&gt;"", I119&gt;0), I119, H119))</f>
        <v/>
      </c>
      <c r="M119" s="7" t="str">
        <f>IF(OR(B119="", J119=""),"", Config!$L$2 - J119)</f>
        <v/>
      </c>
    </row>
    <row r="120" spans="1:13" x14ac:dyDescent="0.25">
      <c r="A120" s="7" t="str">
        <f t="shared" si="1"/>
        <v/>
      </c>
      <c r="B120" s="8"/>
      <c r="C120" s="7"/>
      <c r="D120" s="7"/>
      <c r="E120" s="7"/>
      <c r="F120" s="7"/>
      <c r="G120" s="8"/>
      <c r="H120" s="9" t="str">
        <f ca="1">IF(B120="","",TODAY())</f>
        <v/>
      </c>
      <c r="I120" s="9"/>
      <c r="J120" s="9"/>
      <c r="K120" s="8"/>
      <c r="L120" s="7" t="str">
        <f>IF(B120="","", Config!$L$2 - IF(AND(I120&lt;&gt;"", I120&gt;0), I120, H120))</f>
        <v/>
      </c>
      <c r="M120" s="7" t="str">
        <f>IF(OR(B120="", J120=""),"", Config!$L$2 - J120)</f>
        <v/>
      </c>
    </row>
    <row r="121" spans="1:13" x14ac:dyDescent="0.25">
      <c r="A121" s="7" t="str">
        <f t="shared" si="1"/>
        <v/>
      </c>
      <c r="B121" s="8"/>
      <c r="C121" s="7"/>
      <c r="D121" s="7"/>
      <c r="E121" s="7"/>
      <c r="F121" s="7"/>
      <c r="G121" s="8"/>
      <c r="H121" s="9" t="str">
        <f ca="1">IF(B121="","",TODAY())</f>
        <v/>
      </c>
      <c r="I121" s="9"/>
      <c r="J121" s="9"/>
      <c r="K121" s="8"/>
      <c r="L121" s="7" t="str">
        <f>IF(B121="","", Config!$L$2 - IF(AND(I121&lt;&gt;"", I121&gt;0), I121, H121))</f>
        <v/>
      </c>
      <c r="M121" s="7" t="str">
        <f>IF(OR(B121="", J121=""),"", Config!$L$2 - J121)</f>
        <v/>
      </c>
    </row>
    <row r="122" spans="1:13" x14ac:dyDescent="0.25">
      <c r="A122" s="7" t="str">
        <f t="shared" si="1"/>
        <v/>
      </c>
      <c r="B122" s="8"/>
      <c r="C122" s="7"/>
      <c r="D122" s="7"/>
      <c r="E122" s="7"/>
      <c r="F122" s="7"/>
      <c r="G122" s="8"/>
      <c r="H122" s="9" t="str">
        <f ca="1">IF(B122="","",TODAY())</f>
        <v/>
      </c>
      <c r="I122" s="9"/>
      <c r="J122" s="9"/>
      <c r="K122" s="8"/>
      <c r="L122" s="7" t="str">
        <f>IF(B122="","", Config!$L$2 - IF(AND(I122&lt;&gt;"", I122&gt;0), I122, H122))</f>
        <v/>
      </c>
      <c r="M122" s="7" t="str">
        <f>IF(OR(B122="", J122=""),"", Config!$L$2 - J122)</f>
        <v/>
      </c>
    </row>
    <row r="123" spans="1:13" x14ac:dyDescent="0.25">
      <c r="A123" s="7" t="str">
        <f t="shared" si="1"/>
        <v/>
      </c>
      <c r="B123" s="8"/>
      <c r="C123" s="7"/>
      <c r="D123" s="7"/>
      <c r="E123" s="7"/>
      <c r="F123" s="7"/>
      <c r="G123" s="8"/>
      <c r="H123" s="9" t="str">
        <f ca="1">IF(B123="","",TODAY())</f>
        <v/>
      </c>
      <c r="I123" s="9"/>
      <c r="J123" s="9"/>
      <c r="K123" s="8"/>
      <c r="L123" s="7" t="str">
        <f>IF(B123="","", Config!$L$2 - IF(AND(I123&lt;&gt;"", I123&gt;0), I123, H123))</f>
        <v/>
      </c>
      <c r="M123" s="7" t="str">
        <f>IF(OR(B123="", J123=""),"", Config!$L$2 - J123)</f>
        <v/>
      </c>
    </row>
    <row r="124" spans="1:13" x14ac:dyDescent="0.25">
      <c r="A124" s="7" t="str">
        <f t="shared" si="1"/>
        <v/>
      </c>
      <c r="B124" s="8"/>
      <c r="C124" s="7"/>
      <c r="D124" s="7"/>
      <c r="E124" s="7"/>
      <c r="F124" s="7"/>
      <c r="G124" s="8"/>
      <c r="H124" s="9" t="str">
        <f ca="1">IF(B124="","",TODAY())</f>
        <v/>
      </c>
      <c r="I124" s="9"/>
      <c r="J124" s="9"/>
      <c r="K124" s="8"/>
      <c r="L124" s="7" t="str">
        <f>IF(B124="","", Config!$L$2 - IF(AND(I124&lt;&gt;"", I124&gt;0), I124, H124))</f>
        <v/>
      </c>
      <c r="M124" s="7" t="str">
        <f>IF(OR(B124="", J124=""),"", Config!$L$2 - J124)</f>
        <v/>
      </c>
    </row>
    <row r="125" spans="1:13" x14ac:dyDescent="0.25">
      <c r="A125" s="7" t="str">
        <f t="shared" si="1"/>
        <v/>
      </c>
      <c r="B125" s="8"/>
      <c r="C125" s="7"/>
      <c r="D125" s="7"/>
      <c r="E125" s="7"/>
      <c r="F125" s="7"/>
      <c r="G125" s="8"/>
      <c r="H125" s="9" t="str">
        <f ca="1">IF(B125="","",TODAY())</f>
        <v/>
      </c>
      <c r="I125" s="9"/>
      <c r="J125" s="9"/>
      <c r="K125" s="8"/>
      <c r="L125" s="7" t="str">
        <f>IF(B125="","", Config!$L$2 - IF(AND(I125&lt;&gt;"", I125&gt;0), I125, H125))</f>
        <v/>
      </c>
      <c r="M125" s="7" t="str">
        <f>IF(OR(B125="", J125=""),"", Config!$L$2 - J125)</f>
        <v/>
      </c>
    </row>
    <row r="126" spans="1:13" x14ac:dyDescent="0.25">
      <c r="A126" s="7" t="str">
        <f t="shared" si="1"/>
        <v/>
      </c>
      <c r="B126" s="8"/>
      <c r="C126" s="7"/>
      <c r="D126" s="7"/>
      <c r="E126" s="7"/>
      <c r="F126" s="7"/>
      <c r="G126" s="8"/>
      <c r="H126" s="9" t="str">
        <f ca="1">IF(B126="","",TODAY())</f>
        <v/>
      </c>
      <c r="I126" s="9"/>
      <c r="J126" s="9"/>
      <c r="K126" s="8"/>
      <c r="L126" s="7" t="str">
        <f>IF(B126="","", Config!$L$2 - IF(AND(I126&lt;&gt;"", I126&gt;0), I126, H126))</f>
        <v/>
      </c>
      <c r="M126" s="7" t="str">
        <f>IF(OR(B126="", J126=""),"", Config!$L$2 - J126)</f>
        <v/>
      </c>
    </row>
    <row r="127" spans="1:13" x14ac:dyDescent="0.25">
      <c r="A127" s="7" t="str">
        <f t="shared" si="1"/>
        <v/>
      </c>
      <c r="B127" s="8"/>
      <c r="C127" s="7"/>
      <c r="D127" s="7"/>
      <c r="E127" s="7"/>
      <c r="F127" s="7"/>
      <c r="G127" s="8"/>
      <c r="H127" s="9" t="str">
        <f ca="1">IF(B127="","",TODAY())</f>
        <v/>
      </c>
      <c r="I127" s="9"/>
      <c r="J127" s="9"/>
      <c r="K127" s="8"/>
      <c r="L127" s="7" t="str">
        <f>IF(B127="","", Config!$L$2 - IF(AND(I127&lt;&gt;"", I127&gt;0), I127, H127))</f>
        <v/>
      </c>
      <c r="M127" s="7" t="str">
        <f>IF(OR(B127="", J127=""),"", Config!$L$2 - J127)</f>
        <v/>
      </c>
    </row>
    <row r="128" spans="1:13" x14ac:dyDescent="0.25">
      <c r="A128" s="7" t="str">
        <f t="shared" si="1"/>
        <v/>
      </c>
      <c r="B128" s="8"/>
      <c r="C128" s="7"/>
      <c r="D128" s="7"/>
      <c r="E128" s="7"/>
      <c r="F128" s="7"/>
      <c r="G128" s="8"/>
      <c r="H128" s="9" t="str">
        <f ca="1">IF(B128="","",TODAY())</f>
        <v/>
      </c>
      <c r="I128" s="9"/>
      <c r="J128" s="9"/>
      <c r="K128" s="8"/>
      <c r="L128" s="7" t="str">
        <f>IF(B128="","", Config!$L$2 - IF(AND(I128&lt;&gt;"", I128&gt;0), I128, H128))</f>
        <v/>
      </c>
      <c r="M128" s="7" t="str">
        <f>IF(OR(B128="", J128=""),"", Config!$L$2 - J128)</f>
        <v/>
      </c>
    </row>
    <row r="129" spans="1:13" x14ac:dyDescent="0.25">
      <c r="A129" s="7" t="str">
        <f t="shared" si="1"/>
        <v/>
      </c>
      <c r="B129" s="8"/>
      <c r="C129" s="7"/>
      <c r="D129" s="7"/>
      <c r="E129" s="7"/>
      <c r="F129" s="7"/>
      <c r="G129" s="8"/>
      <c r="H129" s="9" t="str">
        <f ca="1">IF(B129="","",TODAY())</f>
        <v/>
      </c>
      <c r="I129" s="9"/>
      <c r="J129" s="9"/>
      <c r="K129" s="8"/>
      <c r="L129" s="7" t="str">
        <f>IF(B129="","", Config!$L$2 - IF(AND(I129&lt;&gt;"", I129&gt;0), I129, H129))</f>
        <v/>
      </c>
      <c r="M129" s="7" t="str">
        <f>IF(OR(B129="", J129=""),"", Config!$L$2 - J129)</f>
        <v/>
      </c>
    </row>
    <row r="130" spans="1:13" x14ac:dyDescent="0.25">
      <c r="A130" s="7" t="str">
        <f t="shared" si="1"/>
        <v/>
      </c>
      <c r="B130" s="8"/>
      <c r="C130" s="7"/>
      <c r="D130" s="7"/>
      <c r="E130" s="7"/>
      <c r="F130" s="7"/>
      <c r="G130" s="8"/>
      <c r="H130" s="9" t="str">
        <f ca="1">IF(B130="","",TODAY())</f>
        <v/>
      </c>
      <c r="I130" s="9"/>
      <c r="J130" s="9"/>
      <c r="K130" s="8"/>
      <c r="L130" s="7" t="str">
        <f>IF(B130="","", Config!$L$2 - IF(AND(I130&lt;&gt;"", I130&gt;0), I130, H130))</f>
        <v/>
      </c>
      <c r="M130" s="7" t="str">
        <f>IF(OR(B130="", J130=""),"", Config!$L$2 - J130)</f>
        <v/>
      </c>
    </row>
    <row r="131" spans="1:13" x14ac:dyDescent="0.25">
      <c r="A131" s="7" t="str">
        <f t="shared" si="1"/>
        <v/>
      </c>
      <c r="B131" s="8"/>
      <c r="C131" s="7"/>
      <c r="D131" s="7"/>
      <c r="E131" s="7"/>
      <c r="F131" s="7"/>
      <c r="G131" s="8"/>
      <c r="H131" s="9" t="str">
        <f ca="1">IF(B131="","",TODAY())</f>
        <v/>
      </c>
      <c r="I131" s="9"/>
      <c r="J131" s="9"/>
      <c r="K131" s="8"/>
      <c r="L131" s="7" t="str">
        <f>IF(B131="","", Config!$L$2 - IF(AND(I131&lt;&gt;"", I131&gt;0), I131, H131))</f>
        <v/>
      </c>
      <c r="M131" s="7" t="str">
        <f>IF(OR(B131="", J131=""),"", Config!$L$2 - J131)</f>
        <v/>
      </c>
    </row>
    <row r="132" spans="1:13" x14ac:dyDescent="0.25">
      <c r="A132" s="7" t="str">
        <f t="shared" ref="A132:A195" si="2">IF(B132="","",ROW()-1)</f>
        <v/>
      </c>
      <c r="B132" s="8"/>
      <c r="C132" s="7"/>
      <c r="D132" s="7"/>
      <c r="E132" s="7"/>
      <c r="F132" s="7"/>
      <c r="G132" s="8"/>
      <c r="H132" s="9" t="str">
        <f ca="1">IF(B132="","",TODAY())</f>
        <v/>
      </c>
      <c r="I132" s="9"/>
      <c r="J132" s="9"/>
      <c r="K132" s="8"/>
      <c r="L132" s="7" t="str">
        <f>IF(B132="","", Config!$L$2 - IF(AND(I132&lt;&gt;"", I132&gt;0), I132, H132))</f>
        <v/>
      </c>
      <c r="M132" s="7" t="str">
        <f>IF(OR(B132="", J132=""),"", Config!$L$2 - J132)</f>
        <v/>
      </c>
    </row>
    <row r="133" spans="1:13" x14ac:dyDescent="0.25">
      <c r="A133" s="7" t="str">
        <f t="shared" si="2"/>
        <v/>
      </c>
      <c r="B133" s="8"/>
      <c r="C133" s="7"/>
      <c r="D133" s="7"/>
      <c r="E133" s="7"/>
      <c r="F133" s="7"/>
      <c r="G133" s="8"/>
      <c r="H133" s="9" t="str">
        <f ca="1">IF(B133="","",TODAY())</f>
        <v/>
      </c>
      <c r="I133" s="9"/>
      <c r="J133" s="9"/>
      <c r="K133" s="8"/>
      <c r="L133" s="7" t="str">
        <f>IF(B133="","", Config!$L$2 - IF(AND(I133&lt;&gt;"", I133&gt;0), I133, H133))</f>
        <v/>
      </c>
      <c r="M133" s="7" t="str">
        <f>IF(OR(B133="", J133=""),"", Config!$L$2 - J133)</f>
        <v/>
      </c>
    </row>
    <row r="134" spans="1:13" x14ac:dyDescent="0.25">
      <c r="A134" s="7" t="str">
        <f t="shared" si="2"/>
        <v/>
      </c>
      <c r="B134" s="8"/>
      <c r="C134" s="7"/>
      <c r="D134" s="7"/>
      <c r="E134" s="7"/>
      <c r="F134" s="7"/>
      <c r="G134" s="8"/>
      <c r="H134" s="9" t="str">
        <f ca="1">IF(B134="","",TODAY())</f>
        <v/>
      </c>
      <c r="I134" s="9"/>
      <c r="J134" s="9"/>
      <c r="K134" s="8"/>
      <c r="L134" s="7" t="str">
        <f>IF(B134="","", Config!$L$2 - IF(AND(I134&lt;&gt;"", I134&gt;0), I134, H134))</f>
        <v/>
      </c>
      <c r="M134" s="7" t="str">
        <f>IF(OR(B134="", J134=""),"", Config!$L$2 - J134)</f>
        <v/>
      </c>
    </row>
    <row r="135" spans="1:13" x14ac:dyDescent="0.25">
      <c r="A135" s="7" t="str">
        <f t="shared" si="2"/>
        <v/>
      </c>
      <c r="B135" s="8"/>
      <c r="C135" s="7"/>
      <c r="D135" s="7"/>
      <c r="E135" s="7"/>
      <c r="F135" s="7"/>
      <c r="G135" s="8"/>
      <c r="H135" s="9" t="str">
        <f ca="1">IF(B135="","",TODAY())</f>
        <v/>
      </c>
      <c r="I135" s="9"/>
      <c r="J135" s="9"/>
      <c r="K135" s="8"/>
      <c r="L135" s="7" t="str">
        <f>IF(B135="","", Config!$L$2 - IF(AND(I135&lt;&gt;"", I135&gt;0), I135, H135))</f>
        <v/>
      </c>
      <c r="M135" s="7" t="str">
        <f>IF(OR(B135="", J135=""),"", Config!$L$2 - J135)</f>
        <v/>
      </c>
    </row>
    <row r="136" spans="1:13" x14ac:dyDescent="0.25">
      <c r="A136" s="7" t="str">
        <f t="shared" si="2"/>
        <v/>
      </c>
      <c r="B136" s="8"/>
      <c r="C136" s="7"/>
      <c r="D136" s="7"/>
      <c r="E136" s="7"/>
      <c r="F136" s="7"/>
      <c r="G136" s="8"/>
      <c r="H136" s="9" t="str">
        <f ca="1">IF(B136="","",TODAY())</f>
        <v/>
      </c>
      <c r="I136" s="9"/>
      <c r="J136" s="9"/>
      <c r="K136" s="8"/>
      <c r="L136" s="7" t="str">
        <f>IF(B136="","", Config!$L$2 - IF(AND(I136&lt;&gt;"", I136&gt;0), I136, H136))</f>
        <v/>
      </c>
      <c r="M136" s="7" t="str">
        <f>IF(OR(B136="", J136=""),"", Config!$L$2 - J136)</f>
        <v/>
      </c>
    </row>
    <row r="137" spans="1:13" x14ac:dyDescent="0.25">
      <c r="A137" s="7" t="str">
        <f t="shared" si="2"/>
        <v/>
      </c>
      <c r="B137" s="8"/>
      <c r="C137" s="7"/>
      <c r="D137" s="7"/>
      <c r="E137" s="7"/>
      <c r="F137" s="7"/>
      <c r="G137" s="8"/>
      <c r="H137" s="9" t="str">
        <f ca="1">IF(B137="","",TODAY())</f>
        <v/>
      </c>
      <c r="I137" s="9"/>
      <c r="J137" s="9"/>
      <c r="K137" s="8"/>
      <c r="L137" s="7" t="str">
        <f>IF(B137="","", Config!$L$2 - IF(AND(I137&lt;&gt;"", I137&gt;0), I137, H137))</f>
        <v/>
      </c>
      <c r="M137" s="7" t="str">
        <f>IF(OR(B137="", J137=""),"", Config!$L$2 - J137)</f>
        <v/>
      </c>
    </row>
    <row r="138" spans="1:13" x14ac:dyDescent="0.25">
      <c r="A138" s="7" t="str">
        <f t="shared" si="2"/>
        <v/>
      </c>
      <c r="B138" s="8"/>
      <c r="C138" s="7"/>
      <c r="D138" s="7"/>
      <c r="E138" s="7"/>
      <c r="F138" s="7"/>
      <c r="G138" s="8"/>
      <c r="H138" s="9" t="str">
        <f ca="1">IF(B138="","",TODAY())</f>
        <v/>
      </c>
      <c r="I138" s="9"/>
      <c r="J138" s="9"/>
      <c r="K138" s="8"/>
      <c r="L138" s="7" t="str">
        <f>IF(B138="","", Config!$L$2 - IF(AND(I138&lt;&gt;"", I138&gt;0), I138, H138))</f>
        <v/>
      </c>
      <c r="M138" s="7" t="str">
        <f>IF(OR(B138="", J138=""),"", Config!$L$2 - J138)</f>
        <v/>
      </c>
    </row>
    <row r="139" spans="1:13" x14ac:dyDescent="0.25">
      <c r="A139" s="7" t="str">
        <f t="shared" si="2"/>
        <v/>
      </c>
      <c r="B139" s="8"/>
      <c r="C139" s="7"/>
      <c r="D139" s="7"/>
      <c r="E139" s="7"/>
      <c r="F139" s="7"/>
      <c r="G139" s="8"/>
      <c r="H139" s="9" t="str">
        <f ca="1">IF(B139="","",TODAY())</f>
        <v/>
      </c>
      <c r="I139" s="9"/>
      <c r="J139" s="9"/>
      <c r="K139" s="8"/>
      <c r="L139" s="7" t="str">
        <f>IF(B139="","", Config!$L$2 - IF(AND(I139&lt;&gt;"", I139&gt;0), I139, H139))</f>
        <v/>
      </c>
      <c r="M139" s="7" t="str">
        <f>IF(OR(B139="", J139=""),"", Config!$L$2 - J139)</f>
        <v/>
      </c>
    </row>
    <row r="140" spans="1:13" x14ac:dyDescent="0.25">
      <c r="A140" s="7" t="str">
        <f t="shared" si="2"/>
        <v/>
      </c>
      <c r="B140" s="8"/>
      <c r="C140" s="7"/>
      <c r="D140" s="7"/>
      <c r="E140" s="7"/>
      <c r="F140" s="7"/>
      <c r="G140" s="8"/>
      <c r="H140" s="9" t="str">
        <f ca="1">IF(B140="","",TODAY())</f>
        <v/>
      </c>
      <c r="I140" s="9"/>
      <c r="J140" s="9"/>
      <c r="K140" s="8"/>
      <c r="L140" s="7" t="str">
        <f>IF(B140="","", Config!$L$2 - IF(AND(I140&lt;&gt;"", I140&gt;0), I140, H140))</f>
        <v/>
      </c>
      <c r="M140" s="7" t="str">
        <f>IF(OR(B140="", J140=""),"", Config!$L$2 - J140)</f>
        <v/>
      </c>
    </row>
    <row r="141" spans="1:13" x14ac:dyDescent="0.25">
      <c r="A141" s="7" t="str">
        <f t="shared" si="2"/>
        <v/>
      </c>
      <c r="B141" s="8"/>
      <c r="C141" s="7"/>
      <c r="D141" s="7"/>
      <c r="E141" s="7"/>
      <c r="F141" s="7"/>
      <c r="G141" s="8"/>
      <c r="H141" s="9" t="str">
        <f ca="1">IF(B141="","",TODAY())</f>
        <v/>
      </c>
      <c r="I141" s="9"/>
      <c r="J141" s="9"/>
      <c r="K141" s="8"/>
      <c r="L141" s="7" t="str">
        <f>IF(B141="","", Config!$L$2 - IF(AND(I141&lt;&gt;"", I141&gt;0), I141, H141))</f>
        <v/>
      </c>
      <c r="M141" s="7" t="str">
        <f>IF(OR(B141="", J141=""),"", Config!$L$2 - J141)</f>
        <v/>
      </c>
    </row>
    <row r="142" spans="1:13" x14ac:dyDescent="0.25">
      <c r="A142" s="7" t="str">
        <f t="shared" si="2"/>
        <v/>
      </c>
      <c r="B142" s="8"/>
      <c r="C142" s="7"/>
      <c r="D142" s="7"/>
      <c r="E142" s="7"/>
      <c r="F142" s="7"/>
      <c r="G142" s="8"/>
      <c r="H142" s="9" t="str">
        <f ca="1">IF(B142="","",TODAY())</f>
        <v/>
      </c>
      <c r="I142" s="9"/>
      <c r="J142" s="9"/>
      <c r="K142" s="8"/>
      <c r="L142" s="7" t="str">
        <f>IF(B142="","", Config!$L$2 - IF(AND(I142&lt;&gt;"", I142&gt;0), I142, H142))</f>
        <v/>
      </c>
      <c r="M142" s="7" t="str">
        <f>IF(OR(B142="", J142=""),"", Config!$L$2 - J142)</f>
        <v/>
      </c>
    </row>
    <row r="143" spans="1:13" x14ac:dyDescent="0.25">
      <c r="A143" s="7" t="str">
        <f t="shared" si="2"/>
        <v/>
      </c>
      <c r="B143" s="8"/>
      <c r="C143" s="7"/>
      <c r="D143" s="7"/>
      <c r="E143" s="7"/>
      <c r="F143" s="7"/>
      <c r="G143" s="8"/>
      <c r="H143" s="9" t="str">
        <f ca="1">IF(B143="","",TODAY())</f>
        <v/>
      </c>
      <c r="I143" s="9"/>
      <c r="J143" s="9"/>
      <c r="K143" s="8"/>
      <c r="L143" s="7" t="str">
        <f>IF(B143="","", Config!$L$2 - IF(AND(I143&lt;&gt;"", I143&gt;0), I143, H143))</f>
        <v/>
      </c>
      <c r="M143" s="7" t="str">
        <f>IF(OR(B143="", J143=""),"", Config!$L$2 - J143)</f>
        <v/>
      </c>
    </row>
    <row r="144" spans="1:13" x14ac:dyDescent="0.25">
      <c r="A144" s="7" t="str">
        <f t="shared" si="2"/>
        <v/>
      </c>
      <c r="B144" s="8"/>
      <c r="C144" s="7"/>
      <c r="D144" s="7"/>
      <c r="E144" s="7"/>
      <c r="F144" s="7"/>
      <c r="G144" s="8"/>
      <c r="H144" s="9" t="str">
        <f ca="1">IF(B144="","",TODAY())</f>
        <v/>
      </c>
      <c r="I144" s="9"/>
      <c r="J144" s="9"/>
      <c r="K144" s="8"/>
      <c r="L144" s="7" t="str">
        <f>IF(B144="","", Config!$L$2 - IF(AND(I144&lt;&gt;"", I144&gt;0), I144, H144))</f>
        <v/>
      </c>
      <c r="M144" s="7" t="str">
        <f>IF(OR(B144="", J144=""),"", Config!$L$2 - J144)</f>
        <v/>
      </c>
    </row>
    <row r="145" spans="1:13" x14ac:dyDescent="0.25">
      <c r="A145" s="7" t="str">
        <f t="shared" si="2"/>
        <v/>
      </c>
      <c r="B145" s="8"/>
      <c r="C145" s="7"/>
      <c r="D145" s="7"/>
      <c r="E145" s="7"/>
      <c r="F145" s="7"/>
      <c r="G145" s="8"/>
      <c r="H145" s="9" t="str">
        <f ca="1">IF(B145="","",TODAY())</f>
        <v/>
      </c>
      <c r="I145" s="9"/>
      <c r="J145" s="9"/>
      <c r="K145" s="8"/>
      <c r="L145" s="7" t="str">
        <f>IF(B145="","", Config!$L$2 - IF(AND(I145&lt;&gt;"", I145&gt;0), I145, H145))</f>
        <v/>
      </c>
      <c r="M145" s="7" t="str">
        <f>IF(OR(B145="", J145=""),"", Config!$L$2 - J145)</f>
        <v/>
      </c>
    </row>
    <row r="146" spans="1:13" x14ac:dyDescent="0.25">
      <c r="A146" s="7" t="str">
        <f t="shared" si="2"/>
        <v/>
      </c>
      <c r="B146" s="8"/>
      <c r="C146" s="7"/>
      <c r="D146" s="7"/>
      <c r="E146" s="7"/>
      <c r="F146" s="7"/>
      <c r="G146" s="8"/>
      <c r="H146" s="9" t="str">
        <f ca="1">IF(B146="","",TODAY())</f>
        <v/>
      </c>
      <c r="I146" s="9"/>
      <c r="J146" s="9"/>
      <c r="K146" s="8"/>
      <c r="L146" s="7" t="str">
        <f>IF(B146="","", Config!$L$2 - IF(AND(I146&lt;&gt;"", I146&gt;0), I146, H146))</f>
        <v/>
      </c>
      <c r="M146" s="7" t="str">
        <f>IF(OR(B146="", J146=""),"", Config!$L$2 - J146)</f>
        <v/>
      </c>
    </row>
    <row r="147" spans="1:13" x14ac:dyDescent="0.25">
      <c r="A147" s="7" t="str">
        <f t="shared" si="2"/>
        <v/>
      </c>
      <c r="B147" s="8"/>
      <c r="C147" s="7"/>
      <c r="D147" s="7"/>
      <c r="E147" s="7"/>
      <c r="F147" s="7"/>
      <c r="G147" s="8"/>
      <c r="H147" s="9" t="str">
        <f ca="1">IF(B147="","",TODAY())</f>
        <v/>
      </c>
      <c r="I147" s="9"/>
      <c r="J147" s="9"/>
      <c r="K147" s="8"/>
      <c r="L147" s="7" t="str">
        <f>IF(B147="","", Config!$L$2 - IF(AND(I147&lt;&gt;"", I147&gt;0), I147, H147))</f>
        <v/>
      </c>
      <c r="M147" s="7" t="str">
        <f>IF(OR(B147="", J147=""),"", Config!$L$2 - J147)</f>
        <v/>
      </c>
    </row>
    <row r="148" spans="1:13" x14ac:dyDescent="0.25">
      <c r="A148" s="7" t="str">
        <f t="shared" si="2"/>
        <v/>
      </c>
      <c r="B148" s="8"/>
      <c r="C148" s="7"/>
      <c r="D148" s="7"/>
      <c r="E148" s="7"/>
      <c r="F148" s="7"/>
      <c r="G148" s="8"/>
      <c r="H148" s="9" t="str">
        <f ca="1">IF(B148="","",TODAY())</f>
        <v/>
      </c>
      <c r="I148" s="9"/>
      <c r="J148" s="9"/>
      <c r="K148" s="8"/>
      <c r="L148" s="7" t="str">
        <f>IF(B148="","", Config!$L$2 - IF(AND(I148&lt;&gt;"", I148&gt;0), I148, H148))</f>
        <v/>
      </c>
      <c r="M148" s="7" t="str">
        <f>IF(OR(B148="", J148=""),"", Config!$L$2 - J148)</f>
        <v/>
      </c>
    </row>
    <row r="149" spans="1:13" x14ac:dyDescent="0.25">
      <c r="A149" s="7" t="str">
        <f t="shared" si="2"/>
        <v/>
      </c>
      <c r="B149" s="8"/>
      <c r="C149" s="7"/>
      <c r="D149" s="7"/>
      <c r="E149" s="7"/>
      <c r="F149" s="7"/>
      <c r="G149" s="8"/>
      <c r="H149" s="9" t="str">
        <f ca="1">IF(B149="","",TODAY())</f>
        <v/>
      </c>
      <c r="I149" s="9"/>
      <c r="J149" s="9"/>
      <c r="K149" s="8"/>
      <c r="L149" s="7" t="str">
        <f>IF(B149="","", Config!$L$2 - IF(AND(I149&lt;&gt;"", I149&gt;0), I149, H149))</f>
        <v/>
      </c>
      <c r="M149" s="7" t="str">
        <f>IF(OR(B149="", J149=""),"", Config!$L$2 - J149)</f>
        <v/>
      </c>
    </row>
    <row r="150" spans="1:13" x14ac:dyDescent="0.25">
      <c r="A150" s="7" t="str">
        <f t="shared" si="2"/>
        <v/>
      </c>
      <c r="B150" s="8"/>
      <c r="C150" s="7"/>
      <c r="D150" s="7"/>
      <c r="E150" s="7"/>
      <c r="F150" s="7"/>
      <c r="G150" s="8"/>
      <c r="H150" s="9" t="str">
        <f ca="1">IF(B150="","",TODAY())</f>
        <v/>
      </c>
      <c r="I150" s="9"/>
      <c r="J150" s="9"/>
      <c r="K150" s="8"/>
      <c r="L150" s="7" t="str">
        <f>IF(B150="","", Config!$L$2 - IF(AND(I150&lt;&gt;"", I150&gt;0), I150, H150))</f>
        <v/>
      </c>
      <c r="M150" s="7" t="str">
        <f>IF(OR(B150="", J150=""),"", Config!$L$2 - J150)</f>
        <v/>
      </c>
    </row>
    <row r="151" spans="1:13" x14ac:dyDescent="0.25">
      <c r="A151" s="7" t="str">
        <f t="shared" si="2"/>
        <v/>
      </c>
      <c r="B151" s="8"/>
      <c r="C151" s="7"/>
      <c r="D151" s="7"/>
      <c r="E151" s="7"/>
      <c r="F151" s="7"/>
      <c r="G151" s="8"/>
      <c r="H151" s="9" t="str">
        <f ca="1">IF(B151="","",TODAY())</f>
        <v/>
      </c>
      <c r="I151" s="9"/>
      <c r="J151" s="9"/>
      <c r="K151" s="8"/>
      <c r="L151" s="7" t="str">
        <f>IF(B151="","", Config!$L$2 - IF(AND(I151&lt;&gt;"", I151&gt;0), I151, H151))</f>
        <v/>
      </c>
      <c r="M151" s="7" t="str">
        <f>IF(OR(B151="", J151=""),"", Config!$L$2 - J151)</f>
        <v/>
      </c>
    </row>
    <row r="152" spans="1:13" x14ac:dyDescent="0.25">
      <c r="A152" s="7" t="str">
        <f t="shared" si="2"/>
        <v/>
      </c>
      <c r="B152" s="8"/>
      <c r="C152" s="7"/>
      <c r="D152" s="7"/>
      <c r="E152" s="7"/>
      <c r="F152" s="7"/>
      <c r="G152" s="8"/>
      <c r="H152" s="9" t="str">
        <f ca="1">IF(B152="","",TODAY())</f>
        <v/>
      </c>
      <c r="I152" s="9"/>
      <c r="J152" s="9"/>
      <c r="K152" s="8"/>
      <c r="L152" s="7" t="str">
        <f>IF(B152="","", Config!$L$2 - IF(AND(I152&lt;&gt;"", I152&gt;0), I152, H152))</f>
        <v/>
      </c>
      <c r="M152" s="7" t="str">
        <f>IF(OR(B152="", J152=""),"", Config!$L$2 - J152)</f>
        <v/>
      </c>
    </row>
    <row r="153" spans="1:13" x14ac:dyDescent="0.25">
      <c r="A153" s="7" t="str">
        <f t="shared" si="2"/>
        <v/>
      </c>
      <c r="B153" s="8"/>
      <c r="C153" s="7"/>
      <c r="D153" s="7"/>
      <c r="E153" s="7"/>
      <c r="F153" s="7"/>
      <c r="G153" s="8"/>
      <c r="H153" s="9" t="str">
        <f ca="1">IF(B153="","",TODAY())</f>
        <v/>
      </c>
      <c r="I153" s="9"/>
      <c r="J153" s="9"/>
      <c r="K153" s="8"/>
      <c r="L153" s="7" t="str">
        <f>IF(B153="","", Config!$L$2 - IF(AND(I153&lt;&gt;"", I153&gt;0), I153, H153))</f>
        <v/>
      </c>
      <c r="M153" s="7" t="str">
        <f>IF(OR(B153="", J153=""),"", Config!$L$2 - J153)</f>
        <v/>
      </c>
    </row>
    <row r="154" spans="1:13" x14ac:dyDescent="0.25">
      <c r="A154" s="7" t="str">
        <f t="shared" si="2"/>
        <v/>
      </c>
      <c r="B154" s="8"/>
      <c r="C154" s="7"/>
      <c r="D154" s="7"/>
      <c r="E154" s="7"/>
      <c r="F154" s="7"/>
      <c r="G154" s="8"/>
      <c r="H154" s="9" t="str">
        <f ca="1">IF(B154="","",TODAY())</f>
        <v/>
      </c>
      <c r="I154" s="9"/>
      <c r="J154" s="9"/>
      <c r="K154" s="8"/>
      <c r="L154" s="7" t="str">
        <f>IF(B154="","", Config!$L$2 - IF(AND(I154&lt;&gt;"", I154&gt;0), I154, H154))</f>
        <v/>
      </c>
      <c r="M154" s="7" t="str">
        <f>IF(OR(B154="", J154=""),"", Config!$L$2 - J154)</f>
        <v/>
      </c>
    </row>
    <row r="155" spans="1:13" x14ac:dyDescent="0.25">
      <c r="A155" s="7" t="str">
        <f t="shared" si="2"/>
        <v/>
      </c>
      <c r="B155" s="8"/>
      <c r="C155" s="7"/>
      <c r="D155" s="7"/>
      <c r="E155" s="7"/>
      <c r="F155" s="7"/>
      <c r="G155" s="8"/>
      <c r="H155" s="9" t="str">
        <f ca="1">IF(B155="","",TODAY())</f>
        <v/>
      </c>
      <c r="I155" s="9"/>
      <c r="J155" s="9"/>
      <c r="K155" s="8"/>
      <c r="L155" s="7" t="str">
        <f>IF(B155="","", Config!$L$2 - IF(AND(I155&lt;&gt;"", I155&gt;0), I155, H155))</f>
        <v/>
      </c>
      <c r="M155" s="7" t="str">
        <f>IF(OR(B155="", J155=""),"", Config!$L$2 - J155)</f>
        <v/>
      </c>
    </row>
    <row r="156" spans="1:13" x14ac:dyDescent="0.25">
      <c r="A156" s="7" t="str">
        <f t="shared" si="2"/>
        <v/>
      </c>
      <c r="B156" s="8"/>
      <c r="C156" s="7"/>
      <c r="D156" s="7"/>
      <c r="E156" s="7"/>
      <c r="F156" s="7"/>
      <c r="G156" s="8"/>
      <c r="H156" s="9" t="str">
        <f ca="1">IF(B156="","",TODAY())</f>
        <v/>
      </c>
      <c r="I156" s="9"/>
      <c r="J156" s="9"/>
      <c r="K156" s="8"/>
      <c r="L156" s="7" t="str">
        <f>IF(B156="","", Config!$L$2 - IF(AND(I156&lt;&gt;"", I156&gt;0), I156, H156))</f>
        <v/>
      </c>
      <c r="M156" s="7" t="str">
        <f>IF(OR(B156="", J156=""),"", Config!$L$2 - J156)</f>
        <v/>
      </c>
    </row>
    <row r="157" spans="1:13" x14ac:dyDescent="0.25">
      <c r="A157" s="7" t="str">
        <f t="shared" si="2"/>
        <v/>
      </c>
      <c r="B157" s="8"/>
      <c r="C157" s="7"/>
      <c r="D157" s="7"/>
      <c r="E157" s="7"/>
      <c r="F157" s="7"/>
      <c r="G157" s="8"/>
      <c r="H157" s="9" t="str">
        <f ca="1">IF(B157="","",TODAY())</f>
        <v/>
      </c>
      <c r="I157" s="9"/>
      <c r="J157" s="9"/>
      <c r="K157" s="8"/>
      <c r="L157" s="7" t="str">
        <f>IF(B157="","", Config!$L$2 - IF(AND(I157&lt;&gt;"", I157&gt;0), I157, H157))</f>
        <v/>
      </c>
      <c r="M157" s="7" t="str">
        <f>IF(OR(B157="", J157=""),"", Config!$L$2 - J157)</f>
        <v/>
      </c>
    </row>
    <row r="158" spans="1:13" x14ac:dyDescent="0.25">
      <c r="A158" s="7" t="str">
        <f t="shared" si="2"/>
        <v/>
      </c>
      <c r="B158" s="8"/>
      <c r="C158" s="7"/>
      <c r="D158" s="7"/>
      <c r="E158" s="7"/>
      <c r="F158" s="7"/>
      <c r="G158" s="8"/>
      <c r="H158" s="9" t="str">
        <f ca="1">IF(B158="","",TODAY())</f>
        <v/>
      </c>
      <c r="I158" s="9"/>
      <c r="J158" s="9"/>
      <c r="K158" s="8"/>
      <c r="L158" s="7" t="str">
        <f>IF(B158="","", Config!$L$2 - IF(AND(I158&lt;&gt;"", I158&gt;0), I158, H158))</f>
        <v/>
      </c>
      <c r="M158" s="7" t="str">
        <f>IF(OR(B158="", J158=""),"", Config!$L$2 - J158)</f>
        <v/>
      </c>
    </row>
    <row r="159" spans="1:13" x14ac:dyDescent="0.25">
      <c r="A159" s="7" t="str">
        <f t="shared" si="2"/>
        <v/>
      </c>
      <c r="B159" s="8"/>
      <c r="C159" s="7"/>
      <c r="D159" s="7"/>
      <c r="E159" s="7"/>
      <c r="F159" s="7"/>
      <c r="G159" s="8"/>
      <c r="H159" s="9" t="str">
        <f ca="1">IF(B159="","",TODAY())</f>
        <v/>
      </c>
      <c r="I159" s="9"/>
      <c r="J159" s="9"/>
      <c r="K159" s="8"/>
      <c r="L159" s="7" t="str">
        <f>IF(B159="","", Config!$L$2 - IF(AND(I159&lt;&gt;"", I159&gt;0), I159, H159))</f>
        <v/>
      </c>
      <c r="M159" s="7" t="str">
        <f>IF(OR(B159="", J159=""),"", Config!$L$2 - J159)</f>
        <v/>
      </c>
    </row>
    <row r="160" spans="1:13" x14ac:dyDescent="0.25">
      <c r="A160" s="7" t="str">
        <f t="shared" si="2"/>
        <v/>
      </c>
      <c r="B160" s="8"/>
      <c r="C160" s="7"/>
      <c r="D160" s="7"/>
      <c r="E160" s="7"/>
      <c r="F160" s="7"/>
      <c r="G160" s="8"/>
      <c r="H160" s="9" t="str">
        <f ca="1">IF(B160="","",TODAY())</f>
        <v/>
      </c>
      <c r="I160" s="9"/>
      <c r="J160" s="9"/>
      <c r="K160" s="8"/>
      <c r="L160" s="7" t="str">
        <f>IF(B160="","", Config!$L$2 - IF(AND(I160&lt;&gt;"", I160&gt;0), I160, H160))</f>
        <v/>
      </c>
      <c r="M160" s="7" t="str">
        <f>IF(OR(B160="", J160=""),"", Config!$L$2 - J160)</f>
        <v/>
      </c>
    </row>
    <row r="161" spans="1:13" x14ac:dyDescent="0.25">
      <c r="A161" s="7" t="str">
        <f t="shared" si="2"/>
        <v/>
      </c>
      <c r="B161" s="8"/>
      <c r="C161" s="7"/>
      <c r="D161" s="7"/>
      <c r="E161" s="7"/>
      <c r="F161" s="7"/>
      <c r="G161" s="8"/>
      <c r="H161" s="9" t="str">
        <f ca="1">IF(B161="","",TODAY())</f>
        <v/>
      </c>
      <c r="I161" s="9"/>
      <c r="J161" s="9"/>
      <c r="K161" s="8"/>
      <c r="L161" s="7" t="str">
        <f>IF(B161="","", Config!$L$2 - IF(AND(I161&lt;&gt;"", I161&gt;0), I161, H161))</f>
        <v/>
      </c>
      <c r="M161" s="7" t="str">
        <f>IF(OR(B161="", J161=""),"", Config!$L$2 - J161)</f>
        <v/>
      </c>
    </row>
    <row r="162" spans="1:13" x14ac:dyDescent="0.25">
      <c r="A162" s="7" t="str">
        <f t="shared" si="2"/>
        <v/>
      </c>
      <c r="B162" s="8"/>
      <c r="C162" s="7"/>
      <c r="D162" s="7"/>
      <c r="E162" s="7"/>
      <c r="F162" s="7"/>
      <c r="G162" s="8"/>
      <c r="H162" s="9" t="str">
        <f ca="1">IF(B162="","",TODAY())</f>
        <v/>
      </c>
      <c r="I162" s="9"/>
      <c r="J162" s="9"/>
      <c r="K162" s="8"/>
      <c r="L162" s="7" t="str">
        <f>IF(B162="","", Config!$L$2 - IF(AND(I162&lt;&gt;"", I162&gt;0), I162, H162))</f>
        <v/>
      </c>
      <c r="M162" s="7" t="str">
        <f>IF(OR(B162="", J162=""),"", Config!$L$2 - J162)</f>
        <v/>
      </c>
    </row>
    <row r="163" spans="1:13" x14ac:dyDescent="0.25">
      <c r="A163" s="7" t="str">
        <f t="shared" si="2"/>
        <v/>
      </c>
      <c r="B163" s="8"/>
      <c r="C163" s="7"/>
      <c r="D163" s="7"/>
      <c r="E163" s="7"/>
      <c r="F163" s="7"/>
      <c r="G163" s="8"/>
      <c r="H163" s="9" t="str">
        <f ca="1">IF(B163="","",TODAY())</f>
        <v/>
      </c>
      <c r="I163" s="9"/>
      <c r="J163" s="9"/>
      <c r="K163" s="8"/>
      <c r="L163" s="7" t="str">
        <f>IF(B163="","", Config!$L$2 - IF(AND(I163&lt;&gt;"", I163&gt;0), I163, H163))</f>
        <v/>
      </c>
      <c r="M163" s="7" t="str">
        <f>IF(OR(B163="", J163=""),"", Config!$L$2 - J163)</f>
        <v/>
      </c>
    </row>
    <row r="164" spans="1:13" x14ac:dyDescent="0.25">
      <c r="A164" s="7" t="str">
        <f t="shared" si="2"/>
        <v/>
      </c>
      <c r="B164" s="8"/>
      <c r="C164" s="7"/>
      <c r="D164" s="7"/>
      <c r="E164" s="7"/>
      <c r="F164" s="7"/>
      <c r="G164" s="8"/>
      <c r="H164" s="9" t="str">
        <f ca="1">IF(B164="","",TODAY())</f>
        <v/>
      </c>
      <c r="I164" s="9"/>
      <c r="J164" s="9"/>
      <c r="K164" s="8"/>
      <c r="L164" s="7" t="str">
        <f>IF(B164="","", Config!$L$2 - IF(AND(I164&lt;&gt;"", I164&gt;0), I164, H164))</f>
        <v/>
      </c>
      <c r="M164" s="7" t="str">
        <f>IF(OR(B164="", J164=""),"", Config!$L$2 - J164)</f>
        <v/>
      </c>
    </row>
    <row r="165" spans="1:13" x14ac:dyDescent="0.25">
      <c r="A165" s="7" t="str">
        <f t="shared" si="2"/>
        <v/>
      </c>
      <c r="B165" s="8"/>
      <c r="C165" s="7"/>
      <c r="D165" s="7"/>
      <c r="E165" s="7"/>
      <c r="F165" s="7"/>
      <c r="G165" s="8"/>
      <c r="H165" s="9" t="str">
        <f ca="1">IF(B165="","",TODAY())</f>
        <v/>
      </c>
      <c r="I165" s="9"/>
      <c r="J165" s="9"/>
      <c r="K165" s="8"/>
      <c r="L165" s="7" t="str">
        <f>IF(B165="","", Config!$L$2 - IF(AND(I165&lt;&gt;"", I165&gt;0), I165, H165))</f>
        <v/>
      </c>
      <c r="M165" s="7" t="str">
        <f>IF(OR(B165="", J165=""),"", Config!$L$2 - J165)</f>
        <v/>
      </c>
    </row>
    <row r="166" spans="1:13" x14ac:dyDescent="0.25">
      <c r="A166" s="7" t="str">
        <f t="shared" si="2"/>
        <v/>
      </c>
      <c r="B166" s="8"/>
      <c r="C166" s="7"/>
      <c r="D166" s="7"/>
      <c r="E166" s="7"/>
      <c r="F166" s="7"/>
      <c r="G166" s="8"/>
      <c r="H166" s="9" t="str">
        <f ca="1">IF(B166="","",TODAY())</f>
        <v/>
      </c>
      <c r="I166" s="9"/>
      <c r="J166" s="9"/>
      <c r="K166" s="8"/>
      <c r="L166" s="7" t="str">
        <f>IF(B166="","", Config!$L$2 - IF(AND(I166&lt;&gt;"", I166&gt;0), I166, H166))</f>
        <v/>
      </c>
      <c r="M166" s="7" t="str">
        <f>IF(OR(B166="", J166=""),"", Config!$L$2 - J166)</f>
        <v/>
      </c>
    </row>
    <row r="167" spans="1:13" x14ac:dyDescent="0.25">
      <c r="A167" s="7" t="str">
        <f t="shared" si="2"/>
        <v/>
      </c>
      <c r="B167" s="8"/>
      <c r="C167" s="7"/>
      <c r="D167" s="7"/>
      <c r="E167" s="7"/>
      <c r="F167" s="7"/>
      <c r="G167" s="8"/>
      <c r="H167" s="9" t="str">
        <f ca="1">IF(B167="","",TODAY())</f>
        <v/>
      </c>
      <c r="I167" s="9"/>
      <c r="J167" s="9"/>
      <c r="K167" s="8"/>
      <c r="L167" s="7" t="str">
        <f>IF(B167="","", Config!$L$2 - IF(AND(I167&lt;&gt;"", I167&gt;0), I167, H167))</f>
        <v/>
      </c>
      <c r="M167" s="7" t="str">
        <f>IF(OR(B167="", J167=""),"", Config!$L$2 - J167)</f>
        <v/>
      </c>
    </row>
    <row r="168" spans="1:13" x14ac:dyDescent="0.25">
      <c r="A168" s="7" t="str">
        <f t="shared" si="2"/>
        <v/>
      </c>
      <c r="B168" s="8"/>
      <c r="C168" s="7"/>
      <c r="D168" s="7"/>
      <c r="E168" s="7"/>
      <c r="F168" s="7"/>
      <c r="G168" s="8"/>
      <c r="H168" s="9" t="str">
        <f ca="1">IF(B168="","",TODAY())</f>
        <v/>
      </c>
      <c r="I168" s="9"/>
      <c r="J168" s="9"/>
      <c r="K168" s="8"/>
      <c r="L168" s="7" t="str">
        <f>IF(B168="","", Config!$L$2 - IF(AND(I168&lt;&gt;"", I168&gt;0), I168, H168))</f>
        <v/>
      </c>
      <c r="M168" s="7" t="str">
        <f>IF(OR(B168="", J168=""),"", Config!$L$2 - J168)</f>
        <v/>
      </c>
    </row>
    <row r="169" spans="1:13" x14ac:dyDescent="0.25">
      <c r="A169" s="7" t="str">
        <f t="shared" si="2"/>
        <v/>
      </c>
      <c r="B169" s="8"/>
      <c r="C169" s="7"/>
      <c r="D169" s="7"/>
      <c r="E169" s="7"/>
      <c r="F169" s="7"/>
      <c r="G169" s="8"/>
      <c r="H169" s="9" t="str">
        <f ca="1">IF(B169="","",TODAY())</f>
        <v/>
      </c>
      <c r="I169" s="9"/>
      <c r="J169" s="9"/>
      <c r="K169" s="8"/>
      <c r="L169" s="7" t="str">
        <f>IF(B169="","", Config!$L$2 - IF(AND(I169&lt;&gt;"", I169&gt;0), I169, H169))</f>
        <v/>
      </c>
      <c r="M169" s="7" t="str">
        <f>IF(OR(B169="", J169=""),"", Config!$L$2 - J169)</f>
        <v/>
      </c>
    </row>
    <row r="170" spans="1:13" x14ac:dyDescent="0.25">
      <c r="A170" s="7" t="str">
        <f t="shared" si="2"/>
        <v/>
      </c>
      <c r="B170" s="8"/>
      <c r="C170" s="7"/>
      <c r="D170" s="7"/>
      <c r="E170" s="7"/>
      <c r="F170" s="7"/>
      <c r="G170" s="8"/>
      <c r="H170" s="9" t="str">
        <f ca="1">IF(B170="","",TODAY())</f>
        <v/>
      </c>
      <c r="I170" s="9"/>
      <c r="J170" s="9"/>
      <c r="K170" s="8"/>
      <c r="L170" s="7" t="str">
        <f>IF(B170="","", Config!$L$2 - IF(AND(I170&lt;&gt;"", I170&gt;0), I170, H170))</f>
        <v/>
      </c>
      <c r="M170" s="7" t="str">
        <f>IF(OR(B170="", J170=""),"", Config!$L$2 - J170)</f>
        <v/>
      </c>
    </row>
    <row r="171" spans="1:13" x14ac:dyDescent="0.25">
      <c r="A171" s="7" t="str">
        <f t="shared" si="2"/>
        <v/>
      </c>
      <c r="B171" s="8"/>
      <c r="C171" s="7"/>
      <c r="D171" s="7"/>
      <c r="E171" s="7"/>
      <c r="F171" s="7"/>
      <c r="G171" s="8"/>
      <c r="H171" s="9" t="str">
        <f ca="1">IF(B171="","",TODAY())</f>
        <v/>
      </c>
      <c r="I171" s="9"/>
      <c r="J171" s="9"/>
      <c r="K171" s="8"/>
      <c r="L171" s="7" t="str">
        <f>IF(B171="","", Config!$L$2 - IF(AND(I171&lt;&gt;"", I171&gt;0), I171, H171))</f>
        <v/>
      </c>
      <c r="M171" s="7" t="str">
        <f>IF(OR(B171="", J171=""),"", Config!$L$2 - J171)</f>
        <v/>
      </c>
    </row>
    <row r="172" spans="1:13" x14ac:dyDescent="0.25">
      <c r="A172" s="7" t="str">
        <f t="shared" si="2"/>
        <v/>
      </c>
      <c r="B172" s="8"/>
      <c r="C172" s="7"/>
      <c r="D172" s="7"/>
      <c r="E172" s="7"/>
      <c r="F172" s="7"/>
      <c r="G172" s="8"/>
      <c r="H172" s="9" t="str">
        <f ca="1">IF(B172="","",TODAY())</f>
        <v/>
      </c>
      <c r="I172" s="9"/>
      <c r="J172" s="9"/>
      <c r="K172" s="8"/>
      <c r="L172" s="7" t="str">
        <f>IF(B172="","", Config!$L$2 - IF(AND(I172&lt;&gt;"", I172&gt;0), I172, H172))</f>
        <v/>
      </c>
      <c r="M172" s="7" t="str">
        <f>IF(OR(B172="", J172=""),"", Config!$L$2 - J172)</f>
        <v/>
      </c>
    </row>
    <row r="173" spans="1:13" x14ac:dyDescent="0.25">
      <c r="A173" s="7" t="str">
        <f t="shared" si="2"/>
        <v/>
      </c>
      <c r="B173" s="8"/>
      <c r="C173" s="7"/>
      <c r="D173" s="7"/>
      <c r="E173" s="7"/>
      <c r="F173" s="7"/>
      <c r="G173" s="8"/>
      <c r="H173" s="9" t="str">
        <f ca="1">IF(B173="","",TODAY())</f>
        <v/>
      </c>
      <c r="I173" s="9"/>
      <c r="J173" s="9"/>
      <c r="K173" s="8"/>
      <c r="L173" s="7" t="str">
        <f>IF(B173="","", Config!$L$2 - IF(AND(I173&lt;&gt;"", I173&gt;0), I173, H173))</f>
        <v/>
      </c>
      <c r="M173" s="7" t="str">
        <f>IF(OR(B173="", J173=""),"", Config!$L$2 - J173)</f>
        <v/>
      </c>
    </row>
    <row r="174" spans="1:13" x14ac:dyDescent="0.25">
      <c r="A174" s="7" t="str">
        <f t="shared" si="2"/>
        <v/>
      </c>
      <c r="B174" s="8"/>
      <c r="C174" s="7"/>
      <c r="D174" s="7"/>
      <c r="E174" s="7"/>
      <c r="F174" s="7"/>
      <c r="G174" s="8"/>
      <c r="H174" s="9" t="str">
        <f ca="1">IF(B174="","",TODAY())</f>
        <v/>
      </c>
      <c r="I174" s="9"/>
      <c r="J174" s="9"/>
      <c r="K174" s="8"/>
      <c r="L174" s="7" t="str">
        <f>IF(B174="","", Config!$L$2 - IF(AND(I174&lt;&gt;"", I174&gt;0), I174, H174))</f>
        <v/>
      </c>
      <c r="M174" s="7" t="str">
        <f>IF(OR(B174="", J174=""),"", Config!$L$2 - J174)</f>
        <v/>
      </c>
    </row>
    <row r="175" spans="1:13" x14ac:dyDescent="0.25">
      <c r="A175" s="7" t="str">
        <f t="shared" si="2"/>
        <v/>
      </c>
      <c r="B175" s="8"/>
      <c r="C175" s="7"/>
      <c r="D175" s="7"/>
      <c r="E175" s="7"/>
      <c r="F175" s="7"/>
      <c r="G175" s="8"/>
      <c r="H175" s="9" t="str">
        <f ca="1">IF(B175="","",TODAY())</f>
        <v/>
      </c>
      <c r="I175" s="9"/>
      <c r="J175" s="9"/>
      <c r="K175" s="8"/>
      <c r="L175" s="7" t="str">
        <f>IF(B175="","", Config!$L$2 - IF(AND(I175&lt;&gt;"", I175&gt;0), I175, H175))</f>
        <v/>
      </c>
      <c r="M175" s="7" t="str">
        <f>IF(OR(B175="", J175=""),"", Config!$L$2 - J175)</f>
        <v/>
      </c>
    </row>
    <row r="176" spans="1:13" x14ac:dyDescent="0.25">
      <c r="A176" s="7" t="str">
        <f t="shared" si="2"/>
        <v/>
      </c>
      <c r="B176" s="8"/>
      <c r="C176" s="7"/>
      <c r="D176" s="7"/>
      <c r="E176" s="7"/>
      <c r="F176" s="7"/>
      <c r="G176" s="8"/>
      <c r="H176" s="9" t="str">
        <f ca="1">IF(B176="","",TODAY())</f>
        <v/>
      </c>
      <c r="I176" s="9"/>
      <c r="J176" s="9"/>
      <c r="K176" s="8"/>
      <c r="L176" s="7" t="str">
        <f>IF(B176="","", Config!$L$2 - IF(AND(I176&lt;&gt;"", I176&gt;0), I176, H176))</f>
        <v/>
      </c>
      <c r="M176" s="7" t="str">
        <f>IF(OR(B176="", J176=""),"", Config!$L$2 - J176)</f>
        <v/>
      </c>
    </row>
    <row r="177" spans="1:13" x14ac:dyDescent="0.25">
      <c r="A177" s="7" t="str">
        <f t="shared" si="2"/>
        <v/>
      </c>
      <c r="B177" s="8"/>
      <c r="C177" s="7"/>
      <c r="D177" s="7"/>
      <c r="E177" s="7"/>
      <c r="F177" s="7"/>
      <c r="G177" s="8"/>
      <c r="H177" s="9" t="str">
        <f ca="1">IF(B177="","",TODAY())</f>
        <v/>
      </c>
      <c r="I177" s="9"/>
      <c r="J177" s="9"/>
      <c r="K177" s="8"/>
      <c r="L177" s="7" t="str">
        <f>IF(B177="","", Config!$L$2 - IF(AND(I177&lt;&gt;"", I177&gt;0), I177, H177))</f>
        <v/>
      </c>
      <c r="M177" s="7" t="str">
        <f>IF(OR(B177="", J177=""),"", Config!$L$2 - J177)</f>
        <v/>
      </c>
    </row>
    <row r="178" spans="1:13" x14ac:dyDescent="0.25">
      <c r="A178" s="7" t="str">
        <f t="shared" si="2"/>
        <v/>
      </c>
      <c r="B178" s="8"/>
      <c r="C178" s="7"/>
      <c r="D178" s="7"/>
      <c r="E178" s="7"/>
      <c r="F178" s="7"/>
      <c r="G178" s="8"/>
      <c r="H178" s="9" t="str">
        <f ca="1">IF(B178="","",TODAY())</f>
        <v/>
      </c>
      <c r="I178" s="9"/>
      <c r="J178" s="9"/>
      <c r="K178" s="8"/>
      <c r="L178" s="7" t="str">
        <f>IF(B178="","", Config!$L$2 - IF(AND(I178&lt;&gt;"", I178&gt;0), I178, H178))</f>
        <v/>
      </c>
      <c r="M178" s="7" t="str">
        <f>IF(OR(B178="", J178=""),"", Config!$L$2 - J178)</f>
        <v/>
      </c>
    </row>
    <row r="179" spans="1:13" x14ac:dyDescent="0.25">
      <c r="A179" s="7" t="str">
        <f t="shared" si="2"/>
        <v/>
      </c>
      <c r="B179" s="8"/>
      <c r="C179" s="7"/>
      <c r="D179" s="7"/>
      <c r="E179" s="7"/>
      <c r="F179" s="7"/>
      <c r="G179" s="8"/>
      <c r="H179" s="9" t="str">
        <f ca="1">IF(B179="","",TODAY())</f>
        <v/>
      </c>
      <c r="I179" s="9"/>
      <c r="J179" s="9"/>
      <c r="K179" s="8"/>
      <c r="L179" s="7" t="str">
        <f>IF(B179="","", Config!$L$2 - IF(AND(I179&lt;&gt;"", I179&gt;0), I179, H179))</f>
        <v/>
      </c>
      <c r="M179" s="7" t="str">
        <f>IF(OR(B179="", J179=""),"", Config!$L$2 - J179)</f>
        <v/>
      </c>
    </row>
    <row r="180" spans="1:13" x14ac:dyDescent="0.25">
      <c r="A180" s="7" t="str">
        <f t="shared" si="2"/>
        <v/>
      </c>
      <c r="B180" s="8"/>
      <c r="C180" s="7"/>
      <c r="D180" s="7"/>
      <c r="E180" s="7"/>
      <c r="F180" s="7"/>
      <c r="G180" s="8"/>
      <c r="H180" s="9" t="str">
        <f ca="1">IF(B180="","",TODAY())</f>
        <v/>
      </c>
      <c r="I180" s="9"/>
      <c r="J180" s="9"/>
      <c r="K180" s="8"/>
      <c r="L180" s="7" t="str">
        <f>IF(B180="","", Config!$L$2 - IF(AND(I180&lt;&gt;"", I180&gt;0), I180, H180))</f>
        <v/>
      </c>
      <c r="M180" s="7" t="str">
        <f>IF(OR(B180="", J180=""),"", Config!$L$2 - J180)</f>
        <v/>
      </c>
    </row>
    <row r="181" spans="1:13" x14ac:dyDescent="0.25">
      <c r="A181" s="7" t="str">
        <f t="shared" si="2"/>
        <v/>
      </c>
      <c r="B181" s="8"/>
      <c r="C181" s="7"/>
      <c r="D181" s="7"/>
      <c r="E181" s="7"/>
      <c r="F181" s="7"/>
      <c r="G181" s="8"/>
      <c r="H181" s="9" t="str">
        <f ca="1">IF(B181="","",TODAY())</f>
        <v/>
      </c>
      <c r="I181" s="9"/>
      <c r="J181" s="9"/>
      <c r="K181" s="8"/>
      <c r="L181" s="7" t="str">
        <f>IF(B181="","", Config!$L$2 - IF(AND(I181&lt;&gt;"", I181&gt;0), I181, H181))</f>
        <v/>
      </c>
      <c r="M181" s="7" t="str">
        <f>IF(OR(B181="", J181=""),"", Config!$L$2 - J181)</f>
        <v/>
      </c>
    </row>
    <row r="182" spans="1:13" x14ac:dyDescent="0.25">
      <c r="A182" s="7" t="str">
        <f t="shared" si="2"/>
        <v/>
      </c>
      <c r="B182" s="8"/>
      <c r="C182" s="7"/>
      <c r="D182" s="7"/>
      <c r="E182" s="7"/>
      <c r="F182" s="7"/>
      <c r="G182" s="8"/>
      <c r="H182" s="9" t="str">
        <f ca="1">IF(B182="","",TODAY())</f>
        <v/>
      </c>
      <c r="I182" s="9"/>
      <c r="J182" s="9"/>
      <c r="K182" s="8"/>
      <c r="L182" s="7" t="str">
        <f>IF(B182="","", Config!$L$2 - IF(AND(I182&lt;&gt;"", I182&gt;0), I182, H182))</f>
        <v/>
      </c>
      <c r="M182" s="7" t="str">
        <f>IF(OR(B182="", J182=""),"", Config!$L$2 - J182)</f>
        <v/>
      </c>
    </row>
    <row r="183" spans="1:13" x14ac:dyDescent="0.25">
      <c r="A183" s="7" t="str">
        <f t="shared" si="2"/>
        <v/>
      </c>
      <c r="B183" s="8"/>
      <c r="C183" s="7"/>
      <c r="D183" s="7"/>
      <c r="E183" s="7"/>
      <c r="F183" s="7"/>
      <c r="G183" s="8"/>
      <c r="H183" s="9" t="str">
        <f ca="1">IF(B183="","",TODAY())</f>
        <v/>
      </c>
      <c r="I183" s="9"/>
      <c r="J183" s="9"/>
      <c r="K183" s="8"/>
      <c r="L183" s="7" t="str">
        <f>IF(B183="","", Config!$L$2 - IF(AND(I183&lt;&gt;"", I183&gt;0), I183, H183))</f>
        <v/>
      </c>
      <c r="M183" s="7" t="str">
        <f>IF(OR(B183="", J183=""),"", Config!$L$2 - J183)</f>
        <v/>
      </c>
    </row>
    <row r="184" spans="1:13" x14ac:dyDescent="0.25">
      <c r="A184" s="7" t="str">
        <f t="shared" si="2"/>
        <v/>
      </c>
      <c r="B184" s="8"/>
      <c r="C184" s="7"/>
      <c r="D184" s="7"/>
      <c r="E184" s="7"/>
      <c r="F184" s="7"/>
      <c r="G184" s="8"/>
      <c r="H184" s="9" t="str">
        <f ca="1">IF(B184="","",TODAY())</f>
        <v/>
      </c>
      <c r="I184" s="9"/>
      <c r="J184" s="9"/>
      <c r="K184" s="8"/>
      <c r="L184" s="7" t="str">
        <f>IF(B184="","", Config!$L$2 - IF(AND(I184&lt;&gt;"", I184&gt;0), I184, H184))</f>
        <v/>
      </c>
      <c r="M184" s="7" t="str">
        <f>IF(OR(B184="", J184=""),"", Config!$L$2 - J184)</f>
        <v/>
      </c>
    </row>
    <row r="185" spans="1:13" x14ac:dyDescent="0.25">
      <c r="A185" s="7" t="str">
        <f t="shared" si="2"/>
        <v/>
      </c>
      <c r="B185" s="8"/>
      <c r="C185" s="7"/>
      <c r="D185" s="7"/>
      <c r="E185" s="7"/>
      <c r="F185" s="7"/>
      <c r="G185" s="8"/>
      <c r="H185" s="9" t="str">
        <f ca="1">IF(B185="","",TODAY())</f>
        <v/>
      </c>
      <c r="I185" s="9"/>
      <c r="J185" s="9"/>
      <c r="K185" s="8"/>
      <c r="L185" s="7" t="str">
        <f>IF(B185="","", Config!$L$2 - IF(AND(I185&lt;&gt;"", I185&gt;0), I185, H185))</f>
        <v/>
      </c>
      <c r="M185" s="7" t="str">
        <f>IF(OR(B185="", J185=""),"", Config!$L$2 - J185)</f>
        <v/>
      </c>
    </row>
    <row r="186" spans="1:13" x14ac:dyDescent="0.25">
      <c r="A186" s="7" t="str">
        <f t="shared" si="2"/>
        <v/>
      </c>
      <c r="B186" s="8"/>
      <c r="C186" s="7"/>
      <c r="D186" s="7"/>
      <c r="E186" s="7"/>
      <c r="F186" s="7"/>
      <c r="G186" s="8"/>
      <c r="H186" s="9" t="str">
        <f ca="1">IF(B186="","",TODAY())</f>
        <v/>
      </c>
      <c r="I186" s="9"/>
      <c r="J186" s="9"/>
      <c r="K186" s="8"/>
      <c r="L186" s="7" t="str">
        <f>IF(B186="","", Config!$L$2 - IF(AND(I186&lt;&gt;"", I186&gt;0), I186, H186))</f>
        <v/>
      </c>
      <c r="M186" s="7" t="str">
        <f>IF(OR(B186="", J186=""),"", Config!$L$2 - J186)</f>
        <v/>
      </c>
    </row>
    <row r="187" spans="1:13" x14ac:dyDescent="0.25">
      <c r="A187" s="7" t="str">
        <f t="shared" si="2"/>
        <v/>
      </c>
      <c r="B187" s="8"/>
      <c r="C187" s="7"/>
      <c r="D187" s="7"/>
      <c r="E187" s="7"/>
      <c r="F187" s="7"/>
      <c r="G187" s="8"/>
      <c r="H187" s="9" t="str">
        <f ca="1">IF(B187="","",TODAY())</f>
        <v/>
      </c>
      <c r="I187" s="9"/>
      <c r="J187" s="9"/>
      <c r="K187" s="8"/>
      <c r="L187" s="7" t="str">
        <f>IF(B187="","", Config!$L$2 - IF(AND(I187&lt;&gt;"", I187&gt;0), I187, H187))</f>
        <v/>
      </c>
      <c r="M187" s="7" t="str">
        <f>IF(OR(B187="", J187=""),"", Config!$L$2 - J187)</f>
        <v/>
      </c>
    </row>
    <row r="188" spans="1:13" x14ac:dyDescent="0.25">
      <c r="A188" s="7" t="str">
        <f t="shared" si="2"/>
        <v/>
      </c>
      <c r="B188" s="8"/>
      <c r="C188" s="7"/>
      <c r="D188" s="7"/>
      <c r="E188" s="7"/>
      <c r="F188" s="7"/>
      <c r="G188" s="8"/>
      <c r="H188" s="9" t="str">
        <f ca="1">IF(B188="","",TODAY())</f>
        <v/>
      </c>
      <c r="I188" s="9"/>
      <c r="J188" s="9"/>
      <c r="K188" s="8"/>
      <c r="L188" s="7" t="str">
        <f>IF(B188="","", Config!$L$2 - IF(AND(I188&lt;&gt;"", I188&gt;0), I188, H188))</f>
        <v/>
      </c>
      <c r="M188" s="7" t="str">
        <f>IF(OR(B188="", J188=""),"", Config!$L$2 - J188)</f>
        <v/>
      </c>
    </row>
    <row r="189" spans="1:13" x14ac:dyDescent="0.25">
      <c r="A189" s="7" t="str">
        <f t="shared" si="2"/>
        <v/>
      </c>
      <c r="B189" s="8"/>
      <c r="C189" s="7"/>
      <c r="D189" s="7"/>
      <c r="E189" s="7"/>
      <c r="F189" s="7"/>
      <c r="G189" s="8"/>
      <c r="H189" s="9" t="str">
        <f ca="1">IF(B189="","",TODAY())</f>
        <v/>
      </c>
      <c r="I189" s="9"/>
      <c r="J189" s="9"/>
      <c r="K189" s="8"/>
      <c r="L189" s="7" t="str">
        <f>IF(B189="","", Config!$L$2 - IF(AND(I189&lt;&gt;"", I189&gt;0), I189, H189))</f>
        <v/>
      </c>
      <c r="M189" s="7" t="str">
        <f>IF(OR(B189="", J189=""),"", Config!$L$2 - J189)</f>
        <v/>
      </c>
    </row>
    <row r="190" spans="1:13" x14ac:dyDescent="0.25">
      <c r="A190" s="7" t="str">
        <f t="shared" si="2"/>
        <v/>
      </c>
      <c r="B190" s="8"/>
      <c r="C190" s="7"/>
      <c r="D190" s="7"/>
      <c r="E190" s="7"/>
      <c r="F190" s="7"/>
      <c r="G190" s="8"/>
      <c r="H190" s="9" t="str">
        <f ca="1">IF(B190="","",TODAY())</f>
        <v/>
      </c>
      <c r="I190" s="9"/>
      <c r="J190" s="9"/>
      <c r="K190" s="8"/>
      <c r="L190" s="7" t="str">
        <f>IF(B190="","", Config!$L$2 - IF(AND(I190&lt;&gt;"", I190&gt;0), I190, H190))</f>
        <v/>
      </c>
      <c r="M190" s="7" t="str">
        <f>IF(OR(B190="", J190=""),"", Config!$L$2 - J190)</f>
        <v/>
      </c>
    </row>
    <row r="191" spans="1:13" x14ac:dyDescent="0.25">
      <c r="A191" s="7" t="str">
        <f t="shared" si="2"/>
        <v/>
      </c>
      <c r="B191" s="8"/>
      <c r="C191" s="7"/>
      <c r="D191" s="7"/>
      <c r="E191" s="7"/>
      <c r="F191" s="7"/>
      <c r="G191" s="8"/>
      <c r="H191" s="9" t="str">
        <f ca="1">IF(B191="","",TODAY())</f>
        <v/>
      </c>
      <c r="I191" s="9"/>
      <c r="J191" s="9"/>
      <c r="K191" s="8"/>
      <c r="L191" s="7" t="str">
        <f>IF(B191="","", Config!$L$2 - IF(AND(I191&lt;&gt;"", I191&gt;0), I191, H191))</f>
        <v/>
      </c>
      <c r="M191" s="7" t="str">
        <f>IF(OR(B191="", J191=""),"", Config!$L$2 - J191)</f>
        <v/>
      </c>
    </row>
    <row r="192" spans="1:13" x14ac:dyDescent="0.25">
      <c r="A192" s="7" t="str">
        <f t="shared" si="2"/>
        <v/>
      </c>
      <c r="B192" s="8"/>
      <c r="C192" s="7"/>
      <c r="D192" s="7"/>
      <c r="E192" s="7"/>
      <c r="F192" s="7"/>
      <c r="G192" s="8"/>
      <c r="H192" s="9" t="str">
        <f ca="1">IF(B192="","",TODAY())</f>
        <v/>
      </c>
      <c r="I192" s="9"/>
      <c r="J192" s="9"/>
      <c r="K192" s="8"/>
      <c r="L192" s="7" t="str">
        <f>IF(B192="","", Config!$L$2 - IF(AND(I192&lt;&gt;"", I192&gt;0), I192, H192))</f>
        <v/>
      </c>
      <c r="M192" s="7" t="str">
        <f>IF(OR(B192="", J192=""),"", Config!$L$2 - J192)</f>
        <v/>
      </c>
    </row>
    <row r="193" spans="1:13" x14ac:dyDescent="0.25">
      <c r="A193" s="7" t="str">
        <f t="shared" si="2"/>
        <v/>
      </c>
      <c r="B193" s="8"/>
      <c r="C193" s="7"/>
      <c r="D193" s="7"/>
      <c r="E193" s="7"/>
      <c r="F193" s="7"/>
      <c r="G193" s="8"/>
      <c r="H193" s="9" t="str">
        <f ca="1">IF(B193="","",TODAY())</f>
        <v/>
      </c>
      <c r="I193" s="9"/>
      <c r="J193" s="9"/>
      <c r="K193" s="8"/>
      <c r="L193" s="7" t="str">
        <f>IF(B193="","", Config!$L$2 - IF(AND(I193&lt;&gt;"", I193&gt;0), I193, H193))</f>
        <v/>
      </c>
      <c r="M193" s="7" t="str">
        <f>IF(OR(B193="", J193=""),"", Config!$L$2 - J193)</f>
        <v/>
      </c>
    </row>
    <row r="194" spans="1:13" x14ac:dyDescent="0.25">
      <c r="A194" s="7" t="str">
        <f t="shared" si="2"/>
        <v/>
      </c>
      <c r="B194" s="8"/>
      <c r="C194" s="7"/>
      <c r="D194" s="7"/>
      <c r="E194" s="7"/>
      <c r="F194" s="7"/>
      <c r="G194" s="8"/>
      <c r="H194" s="9" t="str">
        <f ca="1">IF(B194="","",TODAY())</f>
        <v/>
      </c>
      <c r="I194" s="9"/>
      <c r="J194" s="9"/>
      <c r="K194" s="8"/>
      <c r="L194" s="7" t="str">
        <f>IF(B194="","", Config!$L$2 - IF(AND(I194&lt;&gt;"", I194&gt;0), I194, H194))</f>
        <v/>
      </c>
      <c r="M194" s="7" t="str">
        <f>IF(OR(B194="", J194=""),"", Config!$L$2 - J194)</f>
        <v/>
      </c>
    </row>
    <row r="195" spans="1:13" x14ac:dyDescent="0.25">
      <c r="A195" s="7" t="str">
        <f t="shared" si="2"/>
        <v/>
      </c>
      <c r="B195" s="8"/>
      <c r="C195" s="7"/>
      <c r="D195" s="7"/>
      <c r="E195" s="7"/>
      <c r="F195" s="7"/>
      <c r="G195" s="8"/>
      <c r="H195" s="9" t="str">
        <f ca="1">IF(B195="","",TODAY())</f>
        <v/>
      </c>
      <c r="I195" s="9"/>
      <c r="J195" s="9"/>
      <c r="K195" s="8"/>
      <c r="L195" s="7" t="str">
        <f>IF(B195="","", Config!$L$2 - IF(AND(I195&lt;&gt;"", I195&gt;0), I195, H195))</f>
        <v/>
      </c>
      <c r="M195" s="7" t="str">
        <f>IF(OR(B195="", J195=""),"", Config!$L$2 - J195)</f>
        <v/>
      </c>
    </row>
    <row r="196" spans="1:13" x14ac:dyDescent="0.25">
      <c r="A196" s="7" t="str">
        <f t="shared" ref="A196:A259" si="3">IF(B196="","",ROW()-1)</f>
        <v/>
      </c>
      <c r="B196" s="8"/>
      <c r="C196" s="7"/>
      <c r="D196" s="7"/>
      <c r="E196" s="7"/>
      <c r="F196" s="7"/>
      <c r="G196" s="8"/>
      <c r="H196" s="9" t="str">
        <f ca="1">IF(B196="","",TODAY())</f>
        <v/>
      </c>
      <c r="I196" s="9"/>
      <c r="J196" s="9"/>
      <c r="K196" s="8"/>
      <c r="L196" s="7" t="str">
        <f>IF(B196="","", Config!$L$2 - IF(AND(I196&lt;&gt;"", I196&gt;0), I196, H196))</f>
        <v/>
      </c>
      <c r="M196" s="7" t="str">
        <f>IF(OR(B196="", J196=""),"", Config!$L$2 - J196)</f>
        <v/>
      </c>
    </row>
    <row r="197" spans="1:13" x14ac:dyDescent="0.25">
      <c r="A197" s="7" t="str">
        <f t="shared" si="3"/>
        <v/>
      </c>
      <c r="B197" s="8"/>
      <c r="C197" s="7"/>
      <c r="D197" s="7"/>
      <c r="E197" s="7"/>
      <c r="F197" s="7"/>
      <c r="G197" s="8"/>
      <c r="H197" s="9" t="str">
        <f ca="1">IF(B197="","",TODAY())</f>
        <v/>
      </c>
      <c r="I197" s="9"/>
      <c r="J197" s="9"/>
      <c r="K197" s="8"/>
      <c r="L197" s="7" t="str">
        <f>IF(B197="","", Config!$L$2 - IF(AND(I197&lt;&gt;"", I197&gt;0), I197, H197))</f>
        <v/>
      </c>
      <c r="M197" s="7" t="str">
        <f>IF(OR(B197="", J197=""),"", Config!$L$2 - J197)</f>
        <v/>
      </c>
    </row>
    <row r="198" spans="1:13" x14ac:dyDescent="0.25">
      <c r="A198" s="7" t="str">
        <f t="shared" si="3"/>
        <v/>
      </c>
      <c r="B198" s="8"/>
      <c r="C198" s="7"/>
      <c r="D198" s="7"/>
      <c r="E198" s="7"/>
      <c r="F198" s="7"/>
      <c r="G198" s="8"/>
      <c r="H198" s="9" t="str">
        <f ca="1">IF(B198="","",TODAY())</f>
        <v/>
      </c>
      <c r="I198" s="9"/>
      <c r="J198" s="9"/>
      <c r="K198" s="8"/>
      <c r="L198" s="7" t="str">
        <f>IF(B198="","", Config!$L$2 - IF(AND(I198&lt;&gt;"", I198&gt;0), I198, H198))</f>
        <v/>
      </c>
      <c r="M198" s="7" t="str">
        <f>IF(OR(B198="", J198=""),"", Config!$L$2 - J198)</f>
        <v/>
      </c>
    </row>
    <row r="199" spans="1:13" x14ac:dyDescent="0.25">
      <c r="A199" s="7" t="str">
        <f t="shared" si="3"/>
        <v/>
      </c>
      <c r="B199" s="8"/>
      <c r="C199" s="7"/>
      <c r="D199" s="7"/>
      <c r="E199" s="7"/>
      <c r="F199" s="7"/>
      <c r="G199" s="8"/>
      <c r="H199" s="9" t="str">
        <f ca="1">IF(B199="","",TODAY())</f>
        <v/>
      </c>
      <c r="I199" s="9"/>
      <c r="J199" s="9"/>
      <c r="K199" s="8"/>
      <c r="L199" s="7" t="str">
        <f>IF(B199="","", Config!$L$2 - IF(AND(I199&lt;&gt;"", I199&gt;0), I199, H199))</f>
        <v/>
      </c>
      <c r="M199" s="7" t="str">
        <f>IF(OR(B199="", J199=""),"", Config!$L$2 - J199)</f>
        <v/>
      </c>
    </row>
    <row r="200" spans="1:13" x14ac:dyDescent="0.25">
      <c r="A200" s="7" t="str">
        <f t="shared" si="3"/>
        <v/>
      </c>
      <c r="B200" s="8"/>
      <c r="C200" s="7"/>
      <c r="D200" s="7"/>
      <c r="E200" s="7"/>
      <c r="F200" s="7"/>
      <c r="G200" s="8"/>
      <c r="H200" s="9" t="str">
        <f ca="1">IF(B200="","",TODAY())</f>
        <v/>
      </c>
      <c r="I200" s="9"/>
      <c r="J200" s="9"/>
      <c r="K200" s="8"/>
      <c r="L200" s="7" t="str">
        <f>IF(B200="","", Config!$L$2 - IF(AND(I200&lt;&gt;"", I200&gt;0), I200, H200))</f>
        <v/>
      </c>
      <c r="M200" s="7" t="str">
        <f>IF(OR(B200="", J200=""),"", Config!$L$2 - J200)</f>
        <v/>
      </c>
    </row>
    <row r="201" spans="1:13" x14ac:dyDescent="0.25">
      <c r="A201" s="7" t="str">
        <f t="shared" si="3"/>
        <v/>
      </c>
      <c r="B201" s="8"/>
      <c r="C201" s="7"/>
      <c r="D201" s="7"/>
      <c r="E201" s="7"/>
      <c r="F201" s="7"/>
      <c r="G201" s="8"/>
      <c r="H201" s="9" t="str">
        <f ca="1">IF(B201="","",TODAY())</f>
        <v/>
      </c>
      <c r="I201" s="9"/>
      <c r="J201" s="9"/>
      <c r="K201" s="8"/>
      <c r="L201" s="7" t="str">
        <f>IF(B201="","", Config!$L$2 - IF(AND(I201&lt;&gt;"", I201&gt;0), I201, H201))</f>
        <v/>
      </c>
      <c r="M201" s="7" t="str">
        <f>IF(OR(B201="", J201=""),"", Config!$L$2 - J201)</f>
        <v/>
      </c>
    </row>
    <row r="202" spans="1:13" x14ac:dyDescent="0.25">
      <c r="A202" s="7" t="str">
        <f t="shared" si="3"/>
        <v/>
      </c>
      <c r="B202" s="8"/>
      <c r="C202" s="7"/>
      <c r="D202" s="7"/>
      <c r="E202" s="7"/>
      <c r="F202" s="7"/>
      <c r="G202" s="8"/>
      <c r="H202" s="9" t="str">
        <f ca="1">IF(B202="","",TODAY())</f>
        <v/>
      </c>
      <c r="I202" s="9"/>
      <c r="J202" s="9"/>
      <c r="K202" s="8"/>
      <c r="L202" s="7" t="str">
        <f>IF(B202="","", Config!$L$2 - IF(AND(I202&lt;&gt;"", I202&gt;0), I202, H202))</f>
        <v/>
      </c>
      <c r="M202" s="7" t="str">
        <f>IF(OR(B202="", J202=""),"", Config!$L$2 - J202)</f>
        <v/>
      </c>
    </row>
    <row r="203" spans="1:13" x14ac:dyDescent="0.25">
      <c r="A203" s="7" t="str">
        <f t="shared" si="3"/>
        <v/>
      </c>
      <c r="B203" s="8"/>
      <c r="C203" s="7"/>
      <c r="D203" s="7"/>
      <c r="E203" s="7"/>
      <c r="F203" s="7"/>
      <c r="G203" s="8"/>
      <c r="H203" s="9" t="str">
        <f ca="1">IF(B203="","",TODAY())</f>
        <v/>
      </c>
      <c r="I203" s="9"/>
      <c r="J203" s="9"/>
      <c r="K203" s="8"/>
      <c r="L203" s="7" t="str">
        <f>IF(B203="","", Config!$L$2 - IF(AND(I203&lt;&gt;"", I203&gt;0), I203, H203))</f>
        <v/>
      </c>
      <c r="M203" s="7" t="str">
        <f>IF(OR(B203="", J203=""),"", Config!$L$2 - J203)</f>
        <v/>
      </c>
    </row>
    <row r="204" spans="1:13" x14ac:dyDescent="0.25">
      <c r="A204" s="7" t="str">
        <f t="shared" si="3"/>
        <v/>
      </c>
      <c r="B204" s="8"/>
      <c r="C204" s="7"/>
      <c r="D204" s="7"/>
      <c r="E204" s="7"/>
      <c r="F204" s="7"/>
      <c r="G204" s="8"/>
      <c r="H204" s="9" t="str">
        <f ca="1">IF(B204="","",TODAY())</f>
        <v/>
      </c>
      <c r="I204" s="9"/>
      <c r="J204" s="9"/>
      <c r="K204" s="8"/>
      <c r="L204" s="7" t="str">
        <f>IF(B204="","", Config!$L$2 - IF(AND(I204&lt;&gt;"", I204&gt;0), I204, H204))</f>
        <v/>
      </c>
      <c r="M204" s="7" t="str">
        <f>IF(OR(B204="", J204=""),"", Config!$L$2 - J204)</f>
        <v/>
      </c>
    </row>
    <row r="205" spans="1:13" x14ac:dyDescent="0.25">
      <c r="A205" s="7" t="str">
        <f t="shared" si="3"/>
        <v/>
      </c>
      <c r="B205" s="8"/>
      <c r="C205" s="7"/>
      <c r="D205" s="7"/>
      <c r="E205" s="7"/>
      <c r="F205" s="7"/>
      <c r="G205" s="8"/>
      <c r="H205" s="9" t="str">
        <f ca="1">IF(B205="","",TODAY())</f>
        <v/>
      </c>
      <c r="I205" s="9"/>
      <c r="J205" s="9"/>
      <c r="K205" s="8"/>
      <c r="L205" s="7" t="str">
        <f>IF(B205="","", Config!$L$2 - IF(AND(I205&lt;&gt;"", I205&gt;0), I205, H205))</f>
        <v/>
      </c>
      <c r="M205" s="7" t="str">
        <f>IF(OR(B205="", J205=""),"", Config!$L$2 - J205)</f>
        <v/>
      </c>
    </row>
    <row r="206" spans="1:13" x14ac:dyDescent="0.25">
      <c r="A206" s="7" t="str">
        <f t="shared" si="3"/>
        <v/>
      </c>
      <c r="B206" s="8"/>
      <c r="C206" s="7"/>
      <c r="D206" s="7"/>
      <c r="E206" s="7"/>
      <c r="F206" s="7"/>
      <c r="G206" s="8"/>
      <c r="H206" s="9" t="str">
        <f ca="1">IF(B206="","",TODAY())</f>
        <v/>
      </c>
      <c r="I206" s="9"/>
      <c r="J206" s="9"/>
      <c r="K206" s="8"/>
      <c r="L206" s="7" t="str">
        <f>IF(B206="","", Config!$L$2 - IF(AND(I206&lt;&gt;"", I206&gt;0), I206, H206))</f>
        <v/>
      </c>
      <c r="M206" s="7" t="str">
        <f>IF(OR(B206="", J206=""),"", Config!$L$2 - J206)</f>
        <v/>
      </c>
    </row>
    <row r="207" spans="1:13" x14ac:dyDescent="0.25">
      <c r="A207" s="7" t="str">
        <f t="shared" si="3"/>
        <v/>
      </c>
      <c r="B207" s="8"/>
      <c r="C207" s="7"/>
      <c r="D207" s="7"/>
      <c r="E207" s="7"/>
      <c r="F207" s="7"/>
      <c r="G207" s="8"/>
      <c r="H207" s="9" t="str">
        <f ca="1">IF(B207="","",TODAY())</f>
        <v/>
      </c>
      <c r="I207" s="9"/>
      <c r="J207" s="9"/>
      <c r="K207" s="8"/>
      <c r="L207" s="7" t="str">
        <f>IF(B207="","", Config!$L$2 - IF(AND(I207&lt;&gt;"", I207&gt;0), I207, H207))</f>
        <v/>
      </c>
      <c r="M207" s="7" t="str">
        <f>IF(OR(B207="", J207=""),"", Config!$L$2 - J207)</f>
        <v/>
      </c>
    </row>
    <row r="208" spans="1:13" x14ac:dyDescent="0.25">
      <c r="A208" s="7" t="str">
        <f t="shared" si="3"/>
        <v/>
      </c>
      <c r="B208" s="8"/>
      <c r="C208" s="7"/>
      <c r="D208" s="7"/>
      <c r="E208" s="7"/>
      <c r="F208" s="7"/>
      <c r="G208" s="8"/>
      <c r="H208" s="9" t="str">
        <f ca="1">IF(B208="","",TODAY())</f>
        <v/>
      </c>
      <c r="I208" s="9"/>
      <c r="J208" s="9"/>
      <c r="K208" s="8"/>
      <c r="L208" s="7" t="str">
        <f>IF(B208="","", Config!$L$2 - IF(AND(I208&lt;&gt;"", I208&gt;0), I208, H208))</f>
        <v/>
      </c>
      <c r="M208" s="7" t="str">
        <f>IF(OR(B208="", J208=""),"", Config!$L$2 - J208)</f>
        <v/>
      </c>
    </row>
    <row r="209" spans="1:13" x14ac:dyDescent="0.25">
      <c r="A209" s="7" t="str">
        <f t="shared" si="3"/>
        <v/>
      </c>
      <c r="B209" s="8"/>
      <c r="C209" s="7"/>
      <c r="D209" s="7"/>
      <c r="E209" s="7"/>
      <c r="F209" s="7"/>
      <c r="G209" s="8"/>
      <c r="H209" s="9" t="str">
        <f ca="1">IF(B209="","",TODAY())</f>
        <v/>
      </c>
      <c r="I209" s="9"/>
      <c r="J209" s="9"/>
      <c r="K209" s="8"/>
      <c r="L209" s="7" t="str">
        <f>IF(B209="","", Config!$L$2 - IF(AND(I209&lt;&gt;"", I209&gt;0), I209, H209))</f>
        <v/>
      </c>
      <c r="M209" s="7" t="str">
        <f>IF(OR(B209="", J209=""),"", Config!$L$2 - J209)</f>
        <v/>
      </c>
    </row>
    <row r="210" spans="1:13" x14ac:dyDescent="0.25">
      <c r="A210" s="7" t="str">
        <f t="shared" si="3"/>
        <v/>
      </c>
      <c r="B210" s="8"/>
      <c r="C210" s="7"/>
      <c r="D210" s="7"/>
      <c r="E210" s="7"/>
      <c r="F210" s="7"/>
      <c r="G210" s="8"/>
      <c r="H210" s="9" t="str">
        <f ca="1">IF(B210="","",TODAY())</f>
        <v/>
      </c>
      <c r="I210" s="9"/>
      <c r="J210" s="9"/>
      <c r="K210" s="8"/>
      <c r="L210" s="7" t="str">
        <f>IF(B210="","", Config!$L$2 - IF(AND(I210&lt;&gt;"", I210&gt;0), I210, H210))</f>
        <v/>
      </c>
      <c r="M210" s="7" t="str">
        <f>IF(OR(B210="", J210=""),"", Config!$L$2 - J210)</f>
        <v/>
      </c>
    </row>
    <row r="211" spans="1:13" x14ac:dyDescent="0.25">
      <c r="A211" s="7" t="str">
        <f t="shared" si="3"/>
        <v/>
      </c>
      <c r="B211" s="8"/>
      <c r="C211" s="7"/>
      <c r="D211" s="7"/>
      <c r="E211" s="7"/>
      <c r="F211" s="7"/>
      <c r="G211" s="8"/>
      <c r="H211" s="9" t="str">
        <f ca="1">IF(B211="","",TODAY())</f>
        <v/>
      </c>
      <c r="I211" s="9"/>
      <c r="J211" s="9"/>
      <c r="K211" s="8"/>
      <c r="L211" s="7" t="str">
        <f>IF(B211="","", Config!$L$2 - IF(AND(I211&lt;&gt;"", I211&gt;0), I211, H211))</f>
        <v/>
      </c>
      <c r="M211" s="7" t="str">
        <f>IF(OR(B211="", J211=""),"", Config!$L$2 - J211)</f>
        <v/>
      </c>
    </row>
    <row r="212" spans="1:13" x14ac:dyDescent="0.25">
      <c r="A212" s="7" t="str">
        <f t="shared" si="3"/>
        <v/>
      </c>
      <c r="B212" s="8"/>
      <c r="C212" s="7"/>
      <c r="D212" s="7"/>
      <c r="E212" s="7"/>
      <c r="F212" s="7"/>
      <c r="G212" s="8"/>
      <c r="H212" s="9" t="str">
        <f ca="1">IF(B212="","",TODAY())</f>
        <v/>
      </c>
      <c r="I212" s="9"/>
      <c r="J212" s="9"/>
      <c r="K212" s="8"/>
      <c r="L212" s="7" t="str">
        <f>IF(B212="","", Config!$L$2 - IF(AND(I212&lt;&gt;"", I212&gt;0), I212, H212))</f>
        <v/>
      </c>
      <c r="M212" s="7" t="str">
        <f>IF(OR(B212="", J212=""),"", Config!$L$2 - J212)</f>
        <v/>
      </c>
    </row>
    <row r="213" spans="1:13" x14ac:dyDescent="0.25">
      <c r="A213" s="7" t="str">
        <f t="shared" si="3"/>
        <v/>
      </c>
      <c r="B213" s="8"/>
      <c r="C213" s="7"/>
      <c r="D213" s="7"/>
      <c r="E213" s="7"/>
      <c r="F213" s="7"/>
      <c r="G213" s="8"/>
      <c r="H213" s="9" t="str">
        <f ca="1">IF(B213="","",TODAY())</f>
        <v/>
      </c>
      <c r="I213" s="9"/>
      <c r="J213" s="9"/>
      <c r="K213" s="8"/>
      <c r="L213" s="7" t="str">
        <f>IF(B213="","", Config!$L$2 - IF(AND(I213&lt;&gt;"", I213&gt;0), I213, H213))</f>
        <v/>
      </c>
      <c r="M213" s="7" t="str">
        <f>IF(OR(B213="", J213=""),"", Config!$L$2 - J213)</f>
        <v/>
      </c>
    </row>
    <row r="214" spans="1:13" x14ac:dyDescent="0.25">
      <c r="A214" s="7" t="str">
        <f t="shared" si="3"/>
        <v/>
      </c>
      <c r="B214" s="8"/>
      <c r="C214" s="7"/>
      <c r="D214" s="7"/>
      <c r="E214" s="7"/>
      <c r="F214" s="7"/>
      <c r="G214" s="8"/>
      <c r="H214" s="9" t="str">
        <f ca="1">IF(B214="","",TODAY())</f>
        <v/>
      </c>
      <c r="I214" s="9"/>
      <c r="J214" s="9"/>
      <c r="K214" s="8"/>
      <c r="L214" s="7" t="str">
        <f>IF(B214="","", Config!$L$2 - IF(AND(I214&lt;&gt;"", I214&gt;0), I214, H214))</f>
        <v/>
      </c>
      <c r="M214" s="7" t="str">
        <f>IF(OR(B214="", J214=""),"", Config!$L$2 - J214)</f>
        <v/>
      </c>
    </row>
    <row r="215" spans="1:13" x14ac:dyDescent="0.25">
      <c r="A215" s="7" t="str">
        <f t="shared" si="3"/>
        <v/>
      </c>
      <c r="B215" s="8"/>
      <c r="C215" s="7"/>
      <c r="D215" s="7"/>
      <c r="E215" s="7"/>
      <c r="F215" s="7"/>
      <c r="G215" s="8"/>
      <c r="H215" s="9" t="str">
        <f ca="1">IF(B215="","",TODAY())</f>
        <v/>
      </c>
      <c r="I215" s="9"/>
      <c r="J215" s="9"/>
      <c r="K215" s="8"/>
      <c r="L215" s="7" t="str">
        <f>IF(B215="","", Config!$L$2 - IF(AND(I215&lt;&gt;"", I215&gt;0), I215, H215))</f>
        <v/>
      </c>
      <c r="M215" s="7" t="str">
        <f>IF(OR(B215="", J215=""),"", Config!$L$2 - J215)</f>
        <v/>
      </c>
    </row>
    <row r="216" spans="1:13" x14ac:dyDescent="0.25">
      <c r="A216" s="7" t="str">
        <f t="shared" si="3"/>
        <v/>
      </c>
      <c r="B216" s="8"/>
      <c r="C216" s="7"/>
      <c r="D216" s="7"/>
      <c r="E216" s="7"/>
      <c r="F216" s="7"/>
      <c r="G216" s="8"/>
      <c r="H216" s="9" t="str">
        <f ca="1">IF(B216="","",TODAY())</f>
        <v/>
      </c>
      <c r="I216" s="9"/>
      <c r="J216" s="9"/>
      <c r="K216" s="8"/>
      <c r="L216" s="7" t="str">
        <f>IF(B216="","", Config!$L$2 - IF(AND(I216&lt;&gt;"", I216&gt;0), I216, H216))</f>
        <v/>
      </c>
      <c r="M216" s="7" t="str">
        <f>IF(OR(B216="", J216=""),"", Config!$L$2 - J216)</f>
        <v/>
      </c>
    </row>
    <row r="217" spans="1:13" x14ac:dyDescent="0.25">
      <c r="A217" s="7" t="str">
        <f t="shared" si="3"/>
        <v/>
      </c>
      <c r="B217" s="8"/>
      <c r="C217" s="7"/>
      <c r="D217" s="7"/>
      <c r="E217" s="7"/>
      <c r="F217" s="7"/>
      <c r="G217" s="8"/>
      <c r="H217" s="9" t="str">
        <f ca="1">IF(B217="","",TODAY())</f>
        <v/>
      </c>
      <c r="I217" s="9"/>
      <c r="J217" s="9"/>
      <c r="K217" s="8"/>
      <c r="L217" s="7" t="str">
        <f>IF(B217="","", Config!$L$2 - IF(AND(I217&lt;&gt;"", I217&gt;0), I217, H217))</f>
        <v/>
      </c>
      <c r="M217" s="7" t="str">
        <f>IF(OR(B217="", J217=""),"", Config!$L$2 - J217)</f>
        <v/>
      </c>
    </row>
    <row r="218" spans="1:13" x14ac:dyDescent="0.25">
      <c r="A218" s="7" t="str">
        <f t="shared" si="3"/>
        <v/>
      </c>
      <c r="B218" s="8"/>
      <c r="C218" s="7"/>
      <c r="D218" s="7"/>
      <c r="E218" s="7"/>
      <c r="F218" s="7"/>
      <c r="G218" s="8"/>
      <c r="H218" s="9" t="str">
        <f ca="1">IF(B218="","",TODAY())</f>
        <v/>
      </c>
      <c r="I218" s="9"/>
      <c r="J218" s="9"/>
      <c r="K218" s="8"/>
      <c r="L218" s="7" t="str">
        <f>IF(B218="","", Config!$L$2 - IF(AND(I218&lt;&gt;"", I218&gt;0), I218, H218))</f>
        <v/>
      </c>
      <c r="M218" s="7" t="str">
        <f>IF(OR(B218="", J218=""),"", Config!$L$2 - J218)</f>
        <v/>
      </c>
    </row>
    <row r="219" spans="1:13" x14ac:dyDescent="0.25">
      <c r="A219" s="7" t="str">
        <f t="shared" si="3"/>
        <v/>
      </c>
      <c r="B219" s="8"/>
      <c r="C219" s="7"/>
      <c r="D219" s="7"/>
      <c r="E219" s="7"/>
      <c r="F219" s="7"/>
      <c r="G219" s="8"/>
      <c r="H219" s="9" t="str">
        <f ca="1">IF(B219="","",TODAY())</f>
        <v/>
      </c>
      <c r="I219" s="9"/>
      <c r="J219" s="9"/>
      <c r="K219" s="8"/>
      <c r="L219" s="7" t="str">
        <f>IF(B219="","", Config!$L$2 - IF(AND(I219&lt;&gt;"", I219&gt;0), I219, H219))</f>
        <v/>
      </c>
      <c r="M219" s="7" t="str">
        <f>IF(OR(B219="", J219=""),"", Config!$L$2 - J219)</f>
        <v/>
      </c>
    </row>
    <row r="220" spans="1:13" x14ac:dyDescent="0.25">
      <c r="A220" s="7" t="str">
        <f t="shared" si="3"/>
        <v/>
      </c>
      <c r="B220" s="8"/>
      <c r="C220" s="7"/>
      <c r="D220" s="7"/>
      <c r="E220" s="7"/>
      <c r="F220" s="7"/>
      <c r="G220" s="8"/>
      <c r="H220" s="9" t="str">
        <f ca="1">IF(B220="","",TODAY())</f>
        <v/>
      </c>
      <c r="I220" s="9"/>
      <c r="J220" s="9"/>
      <c r="K220" s="8"/>
      <c r="L220" s="7" t="str">
        <f>IF(B220="","", Config!$L$2 - IF(AND(I220&lt;&gt;"", I220&gt;0), I220, H220))</f>
        <v/>
      </c>
      <c r="M220" s="7" t="str">
        <f>IF(OR(B220="", J220=""),"", Config!$L$2 - J220)</f>
        <v/>
      </c>
    </row>
    <row r="221" spans="1:13" x14ac:dyDescent="0.25">
      <c r="A221" s="7" t="str">
        <f t="shared" si="3"/>
        <v/>
      </c>
      <c r="B221" s="8"/>
      <c r="C221" s="7"/>
      <c r="D221" s="7"/>
      <c r="E221" s="7"/>
      <c r="F221" s="7"/>
      <c r="G221" s="8"/>
      <c r="H221" s="9" t="str">
        <f ca="1">IF(B221="","",TODAY())</f>
        <v/>
      </c>
      <c r="I221" s="9"/>
      <c r="J221" s="9"/>
      <c r="K221" s="8"/>
      <c r="L221" s="7" t="str">
        <f>IF(B221="","", Config!$L$2 - IF(AND(I221&lt;&gt;"", I221&gt;0), I221, H221))</f>
        <v/>
      </c>
      <c r="M221" s="7" t="str">
        <f>IF(OR(B221="", J221=""),"", Config!$L$2 - J221)</f>
        <v/>
      </c>
    </row>
    <row r="222" spans="1:13" x14ac:dyDescent="0.25">
      <c r="A222" s="7" t="str">
        <f t="shared" si="3"/>
        <v/>
      </c>
      <c r="B222" s="8"/>
      <c r="C222" s="7"/>
      <c r="D222" s="7"/>
      <c r="E222" s="7"/>
      <c r="F222" s="7"/>
      <c r="G222" s="8"/>
      <c r="H222" s="9" t="str">
        <f ca="1">IF(B222="","",TODAY())</f>
        <v/>
      </c>
      <c r="I222" s="9"/>
      <c r="J222" s="9"/>
      <c r="K222" s="8"/>
      <c r="L222" s="7" t="str">
        <f>IF(B222="","", Config!$L$2 - IF(AND(I222&lt;&gt;"", I222&gt;0), I222, H222))</f>
        <v/>
      </c>
      <c r="M222" s="7" t="str">
        <f>IF(OR(B222="", J222=""),"", Config!$L$2 - J222)</f>
        <v/>
      </c>
    </row>
    <row r="223" spans="1:13" x14ac:dyDescent="0.25">
      <c r="A223" s="7" t="str">
        <f t="shared" si="3"/>
        <v/>
      </c>
      <c r="B223" s="8"/>
      <c r="C223" s="7"/>
      <c r="D223" s="7"/>
      <c r="E223" s="7"/>
      <c r="F223" s="7"/>
      <c r="G223" s="8"/>
      <c r="H223" s="9" t="str">
        <f ca="1">IF(B223="","",TODAY())</f>
        <v/>
      </c>
      <c r="I223" s="9"/>
      <c r="J223" s="9"/>
      <c r="K223" s="8"/>
      <c r="L223" s="7" t="str">
        <f>IF(B223="","", Config!$L$2 - IF(AND(I223&lt;&gt;"", I223&gt;0), I223, H223))</f>
        <v/>
      </c>
      <c r="M223" s="7" t="str">
        <f>IF(OR(B223="", J223=""),"", Config!$L$2 - J223)</f>
        <v/>
      </c>
    </row>
    <row r="224" spans="1:13" x14ac:dyDescent="0.25">
      <c r="A224" s="7" t="str">
        <f t="shared" si="3"/>
        <v/>
      </c>
      <c r="B224" s="8"/>
      <c r="C224" s="7"/>
      <c r="D224" s="7"/>
      <c r="E224" s="7"/>
      <c r="F224" s="7"/>
      <c r="G224" s="8"/>
      <c r="H224" s="9" t="str">
        <f ca="1">IF(B224="","",TODAY())</f>
        <v/>
      </c>
      <c r="I224" s="9"/>
      <c r="J224" s="9"/>
      <c r="K224" s="8"/>
      <c r="L224" s="7" t="str">
        <f>IF(B224="","", Config!$L$2 - IF(AND(I224&lt;&gt;"", I224&gt;0), I224, H224))</f>
        <v/>
      </c>
      <c r="M224" s="7" t="str">
        <f>IF(OR(B224="", J224=""),"", Config!$L$2 - J224)</f>
        <v/>
      </c>
    </row>
    <row r="225" spans="1:13" x14ac:dyDescent="0.25">
      <c r="A225" s="7" t="str">
        <f t="shared" si="3"/>
        <v/>
      </c>
      <c r="B225" s="8"/>
      <c r="C225" s="7"/>
      <c r="D225" s="7"/>
      <c r="E225" s="7"/>
      <c r="F225" s="7"/>
      <c r="G225" s="8"/>
      <c r="H225" s="9" t="str">
        <f ca="1">IF(B225="","",TODAY())</f>
        <v/>
      </c>
      <c r="I225" s="9"/>
      <c r="J225" s="9"/>
      <c r="K225" s="8"/>
      <c r="L225" s="7" t="str">
        <f>IF(B225="","", Config!$L$2 - IF(AND(I225&lt;&gt;"", I225&gt;0), I225, H225))</f>
        <v/>
      </c>
      <c r="M225" s="7" t="str">
        <f>IF(OR(B225="", J225=""),"", Config!$L$2 - J225)</f>
        <v/>
      </c>
    </row>
    <row r="226" spans="1:13" x14ac:dyDescent="0.25">
      <c r="A226" s="7" t="str">
        <f t="shared" si="3"/>
        <v/>
      </c>
      <c r="B226" s="8"/>
      <c r="C226" s="7"/>
      <c r="D226" s="7"/>
      <c r="E226" s="7"/>
      <c r="F226" s="7"/>
      <c r="G226" s="8"/>
      <c r="H226" s="9" t="str">
        <f ca="1">IF(B226="","",TODAY())</f>
        <v/>
      </c>
      <c r="I226" s="9"/>
      <c r="J226" s="9"/>
      <c r="K226" s="8"/>
      <c r="L226" s="7" t="str">
        <f>IF(B226="","", Config!$L$2 - IF(AND(I226&lt;&gt;"", I226&gt;0), I226, H226))</f>
        <v/>
      </c>
      <c r="M226" s="7" t="str">
        <f>IF(OR(B226="", J226=""),"", Config!$L$2 - J226)</f>
        <v/>
      </c>
    </row>
    <row r="227" spans="1:13" x14ac:dyDescent="0.25">
      <c r="A227" s="7" t="str">
        <f t="shared" si="3"/>
        <v/>
      </c>
      <c r="B227" s="8"/>
      <c r="C227" s="7"/>
      <c r="D227" s="7"/>
      <c r="E227" s="7"/>
      <c r="F227" s="7"/>
      <c r="G227" s="8"/>
      <c r="H227" s="9" t="str">
        <f ca="1">IF(B227="","",TODAY())</f>
        <v/>
      </c>
      <c r="I227" s="9"/>
      <c r="J227" s="9"/>
      <c r="K227" s="8"/>
      <c r="L227" s="7" t="str">
        <f>IF(B227="","", Config!$L$2 - IF(AND(I227&lt;&gt;"", I227&gt;0), I227, H227))</f>
        <v/>
      </c>
      <c r="M227" s="7" t="str">
        <f>IF(OR(B227="", J227=""),"", Config!$L$2 - J227)</f>
        <v/>
      </c>
    </row>
    <row r="228" spans="1:13" x14ac:dyDescent="0.25">
      <c r="A228" s="7" t="str">
        <f t="shared" si="3"/>
        <v/>
      </c>
      <c r="B228" s="8"/>
      <c r="C228" s="7"/>
      <c r="D228" s="7"/>
      <c r="E228" s="7"/>
      <c r="F228" s="7"/>
      <c r="G228" s="8"/>
      <c r="H228" s="9" t="str">
        <f ca="1">IF(B228="","",TODAY())</f>
        <v/>
      </c>
      <c r="I228" s="9"/>
      <c r="J228" s="9"/>
      <c r="K228" s="8"/>
      <c r="L228" s="7" t="str">
        <f>IF(B228="","", Config!$L$2 - IF(AND(I228&lt;&gt;"", I228&gt;0), I228, H228))</f>
        <v/>
      </c>
      <c r="M228" s="7" t="str">
        <f>IF(OR(B228="", J228=""),"", Config!$L$2 - J228)</f>
        <v/>
      </c>
    </row>
    <row r="229" spans="1:13" x14ac:dyDescent="0.25">
      <c r="A229" s="7" t="str">
        <f t="shared" si="3"/>
        <v/>
      </c>
      <c r="B229" s="8"/>
      <c r="C229" s="7"/>
      <c r="D229" s="7"/>
      <c r="E229" s="7"/>
      <c r="F229" s="7"/>
      <c r="G229" s="8"/>
      <c r="H229" s="9" t="str">
        <f ca="1">IF(B229="","",TODAY())</f>
        <v/>
      </c>
      <c r="I229" s="9"/>
      <c r="J229" s="9"/>
      <c r="K229" s="8"/>
      <c r="L229" s="7" t="str">
        <f>IF(B229="","", Config!$L$2 - IF(AND(I229&lt;&gt;"", I229&gt;0), I229, H229))</f>
        <v/>
      </c>
      <c r="M229" s="7" t="str">
        <f>IF(OR(B229="", J229=""),"", Config!$L$2 - J229)</f>
        <v/>
      </c>
    </row>
    <row r="230" spans="1:13" x14ac:dyDescent="0.25">
      <c r="A230" s="7" t="str">
        <f t="shared" si="3"/>
        <v/>
      </c>
      <c r="B230" s="8"/>
      <c r="C230" s="7"/>
      <c r="D230" s="7"/>
      <c r="E230" s="7"/>
      <c r="F230" s="7"/>
      <c r="G230" s="8"/>
      <c r="H230" s="9" t="str">
        <f ca="1">IF(B230="","",TODAY())</f>
        <v/>
      </c>
      <c r="I230" s="9"/>
      <c r="J230" s="9"/>
      <c r="K230" s="8"/>
      <c r="L230" s="7" t="str">
        <f>IF(B230="","", Config!$L$2 - IF(AND(I230&lt;&gt;"", I230&gt;0), I230, H230))</f>
        <v/>
      </c>
      <c r="M230" s="7" t="str">
        <f>IF(OR(B230="", J230=""),"", Config!$L$2 - J230)</f>
        <v/>
      </c>
    </row>
    <row r="231" spans="1:13" x14ac:dyDescent="0.25">
      <c r="A231" s="7" t="str">
        <f t="shared" si="3"/>
        <v/>
      </c>
      <c r="B231" s="8"/>
      <c r="C231" s="7"/>
      <c r="D231" s="7"/>
      <c r="E231" s="7"/>
      <c r="F231" s="7"/>
      <c r="G231" s="8"/>
      <c r="H231" s="9" t="str">
        <f ca="1">IF(B231="","",TODAY())</f>
        <v/>
      </c>
      <c r="I231" s="9"/>
      <c r="J231" s="9"/>
      <c r="K231" s="8"/>
      <c r="L231" s="7" t="str">
        <f>IF(B231="","", Config!$L$2 - IF(AND(I231&lt;&gt;"", I231&gt;0), I231, H231))</f>
        <v/>
      </c>
      <c r="M231" s="7" t="str">
        <f>IF(OR(B231="", J231=""),"", Config!$L$2 - J231)</f>
        <v/>
      </c>
    </row>
    <row r="232" spans="1:13" x14ac:dyDescent="0.25">
      <c r="A232" s="7" t="str">
        <f t="shared" si="3"/>
        <v/>
      </c>
      <c r="B232" s="8"/>
      <c r="C232" s="7"/>
      <c r="D232" s="7"/>
      <c r="E232" s="7"/>
      <c r="F232" s="7"/>
      <c r="G232" s="8"/>
      <c r="H232" s="9" t="str">
        <f ca="1">IF(B232="","",TODAY())</f>
        <v/>
      </c>
      <c r="I232" s="9"/>
      <c r="J232" s="9"/>
      <c r="K232" s="8"/>
      <c r="L232" s="7" t="str">
        <f>IF(B232="","", Config!$L$2 - IF(AND(I232&lt;&gt;"", I232&gt;0), I232, H232))</f>
        <v/>
      </c>
      <c r="M232" s="7" t="str">
        <f>IF(OR(B232="", J232=""),"", Config!$L$2 - J232)</f>
        <v/>
      </c>
    </row>
    <row r="233" spans="1:13" x14ac:dyDescent="0.25">
      <c r="A233" s="7" t="str">
        <f t="shared" si="3"/>
        <v/>
      </c>
      <c r="B233" s="8"/>
      <c r="C233" s="7"/>
      <c r="D233" s="7"/>
      <c r="E233" s="7"/>
      <c r="F233" s="7"/>
      <c r="G233" s="8"/>
      <c r="H233" s="9" t="str">
        <f ca="1">IF(B233="","",TODAY())</f>
        <v/>
      </c>
      <c r="I233" s="9"/>
      <c r="J233" s="9"/>
      <c r="K233" s="8"/>
      <c r="L233" s="7" t="str">
        <f>IF(B233="","", Config!$L$2 - IF(AND(I233&lt;&gt;"", I233&gt;0), I233, H233))</f>
        <v/>
      </c>
      <c r="M233" s="7" t="str">
        <f>IF(OR(B233="", J233=""),"", Config!$L$2 - J233)</f>
        <v/>
      </c>
    </row>
    <row r="234" spans="1:13" x14ac:dyDescent="0.25">
      <c r="A234" s="7" t="str">
        <f t="shared" si="3"/>
        <v/>
      </c>
      <c r="B234" s="8"/>
      <c r="C234" s="7"/>
      <c r="D234" s="7"/>
      <c r="E234" s="7"/>
      <c r="F234" s="7"/>
      <c r="G234" s="8"/>
      <c r="H234" s="9" t="str">
        <f ca="1">IF(B234="","",TODAY())</f>
        <v/>
      </c>
      <c r="I234" s="9"/>
      <c r="J234" s="9"/>
      <c r="K234" s="8"/>
      <c r="L234" s="7" t="str">
        <f>IF(B234="","", Config!$L$2 - IF(AND(I234&lt;&gt;"", I234&gt;0), I234, H234))</f>
        <v/>
      </c>
      <c r="M234" s="7" t="str">
        <f>IF(OR(B234="", J234=""),"", Config!$L$2 - J234)</f>
        <v/>
      </c>
    </row>
    <row r="235" spans="1:13" x14ac:dyDescent="0.25">
      <c r="A235" s="7" t="str">
        <f t="shared" si="3"/>
        <v/>
      </c>
      <c r="B235" s="8"/>
      <c r="C235" s="7"/>
      <c r="D235" s="7"/>
      <c r="E235" s="7"/>
      <c r="F235" s="7"/>
      <c r="G235" s="8"/>
      <c r="H235" s="9" t="str">
        <f ca="1">IF(B235="","",TODAY())</f>
        <v/>
      </c>
      <c r="I235" s="9"/>
      <c r="J235" s="9"/>
      <c r="K235" s="8"/>
      <c r="L235" s="7" t="str">
        <f>IF(B235="","", Config!$L$2 - IF(AND(I235&lt;&gt;"", I235&gt;0), I235, H235))</f>
        <v/>
      </c>
      <c r="M235" s="7" t="str">
        <f>IF(OR(B235="", J235=""),"", Config!$L$2 - J235)</f>
        <v/>
      </c>
    </row>
    <row r="236" spans="1:13" x14ac:dyDescent="0.25">
      <c r="A236" s="7" t="str">
        <f t="shared" si="3"/>
        <v/>
      </c>
      <c r="B236" s="8"/>
      <c r="C236" s="7"/>
      <c r="D236" s="7"/>
      <c r="E236" s="7"/>
      <c r="F236" s="7"/>
      <c r="G236" s="8"/>
      <c r="H236" s="9" t="str">
        <f ca="1">IF(B236="","",TODAY())</f>
        <v/>
      </c>
      <c r="I236" s="9"/>
      <c r="J236" s="9"/>
      <c r="K236" s="8"/>
      <c r="L236" s="7" t="str">
        <f>IF(B236="","", Config!$L$2 - IF(AND(I236&lt;&gt;"", I236&gt;0), I236, H236))</f>
        <v/>
      </c>
      <c r="M236" s="7" t="str">
        <f>IF(OR(B236="", J236=""),"", Config!$L$2 - J236)</f>
        <v/>
      </c>
    </row>
    <row r="237" spans="1:13" x14ac:dyDescent="0.25">
      <c r="A237" s="7" t="str">
        <f t="shared" si="3"/>
        <v/>
      </c>
      <c r="B237" s="8"/>
      <c r="C237" s="7"/>
      <c r="D237" s="7"/>
      <c r="E237" s="7"/>
      <c r="F237" s="7"/>
      <c r="G237" s="8"/>
      <c r="H237" s="9" t="str">
        <f ca="1">IF(B237="","",TODAY())</f>
        <v/>
      </c>
      <c r="I237" s="9"/>
      <c r="J237" s="9"/>
      <c r="K237" s="8"/>
      <c r="L237" s="7" t="str">
        <f>IF(B237="","", Config!$L$2 - IF(AND(I237&lt;&gt;"", I237&gt;0), I237, H237))</f>
        <v/>
      </c>
      <c r="M237" s="7" t="str">
        <f>IF(OR(B237="", J237=""),"", Config!$L$2 - J237)</f>
        <v/>
      </c>
    </row>
    <row r="238" spans="1:13" x14ac:dyDescent="0.25">
      <c r="A238" s="7" t="str">
        <f t="shared" si="3"/>
        <v/>
      </c>
      <c r="B238" s="8"/>
      <c r="C238" s="7"/>
      <c r="D238" s="7"/>
      <c r="E238" s="7"/>
      <c r="F238" s="7"/>
      <c r="G238" s="8"/>
      <c r="H238" s="9" t="str">
        <f ca="1">IF(B238="","",TODAY())</f>
        <v/>
      </c>
      <c r="I238" s="9"/>
      <c r="J238" s="9"/>
      <c r="K238" s="8"/>
      <c r="L238" s="7" t="str">
        <f>IF(B238="","", Config!$L$2 - IF(AND(I238&lt;&gt;"", I238&gt;0), I238, H238))</f>
        <v/>
      </c>
      <c r="M238" s="7" t="str">
        <f>IF(OR(B238="", J238=""),"", Config!$L$2 - J238)</f>
        <v/>
      </c>
    </row>
    <row r="239" spans="1:13" x14ac:dyDescent="0.25">
      <c r="A239" s="7" t="str">
        <f t="shared" si="3"/>
        <v/>
      </c>
      <c r="B239" s="8"/>
      <c r="C239" s="7"/>
      <c r="D239" s="7"/>
      <c r="E239" s="7"/>
      <c r="F239" s="7"/>
      <c r="G239" s="8"/>
      <c r="H239" s="9" t="str">
        <f ca="1">IF(B239="","",TODAY())</f>
        <v/>
      </c>
      <c r="I239" s="9"/>
      <c r="J239" s="9"/>
      <c r="K239" s="8"/>
      <c r="L239" s="7" t="str">
        <f>IF(B239="","", Config!$L$2 - IF(AND(I239&lt;&gt;"", I239&gt;0), I239, H239))</f>
        <v/>
      </c>
      <c r="M239" s="7" t="str">
        <f>IF(OR(B239="", J239=""),"", Config!$L$2 - J239)</f>
        <v/>
      </c>
    </row>
    <row r="240" spans="1:13" x14ac:dyDescent="0.25">
      <c r="A240" s="7" t="str">
        <f t="shared" si="3"/>
        <v/>
      </c>
      <c r="B240" s="8"/>
      <c r="C240" s="7"/>
      <c r="D240" s="7"/>
      <c r="E240" s="7"/>
      <c r="F240" s="7"/>
      <c r="G240" s="8"/>
      <c r="H240" s="9" t="str">
        <f ca="1">IF(B240="","",TODAY())</f>
        <v/>
      </c>
      <c r="I240" s="9"/>
      <c r="J240" s="9"/>
      <c r="K240" s="8"/>
      <c r="L240" s="7" t="str">
        <f>IF(B240="","", Config!$L$2 - IF(AND(I240&lt;&gt;"", I240&gt;0), I240, H240))</f>
        <v/>
      </c>
      <c r="M240" s="7" t="str">
        <f>IF(OR(B240="", J240=""),"", Config!$L$2 - J240)</f>
        <v/>
      </c>
    </row>
    <row r="241" spans="1:13" x14ac:dyDescent="0.25">
      <c r="A241" s="7" t="str">
        <f t="shared" si="3"/>
        <v/>
      </c>
      <c r="B241" s="8"/>
      <c r="C241" s="7"/>
      <c r="D241" s="7"/>
      <c r="E241" s="7"/>
      <c r="F241" s="7"/>
      <c r="G241" s="8"/>
      <c r="H241" s="9" t="str">
        <f ca="1">IF(B241="","",TODAY())</f>
        <v/>
      </c>
      <c r="I241" s="9"/>
      <c r="J241" s="9"/>
      <c r="K241" s="8"/>
      <c r="L241" s="7" t="str">
        <f>IF(B241="","", Config!$L$2 - IF(AND(I241&lt;&gt;"", I241&gt;0), I241, H241))</f>
        <v/>
      </c>
      <c r="M241" s="7" t="str">
        <f>IF(OR(B241="", J241=""),"", Config!$L$2 - J241)</f>
        <v/>
      </c>
    </row>
    <row r="242" spans="1:13" x14ac:dyDescent="0.25">
      <c r="A242" s="7" t="str">
        <f t="shared" si="3"/>
        <v/>
      </c>
      <c r="B242" s="8"/>
      <c r="C242" s="7"/>
      <c r="D242" s="7"/>
      <c r="E242" s="7"/>
      <c r="F242" s="7"/>
      <c r="G242" s="8"/>
      <c r="H242" s="9" t="str">
        <f ca="1">IF(B242="","",TODAY())</f>
        <v/>
      </c>
      <c r="I242" s="9"/>
      <c r="J242" s="9"/>
      <c r="K242" s="8"/>
      <c r="L242" s="7" t="str">
        <f>IF(B242="","", Config!$L$2 - IF(AND(I242&lt;&gt;"", I242&gt;0), I242, H242))</f>
        <v/>
      </c>
      <c r="M242" s="7" t="str">
        <f>IF(OR(B242="", J242=""),"", Config!$L$2 - J242)</f>
        <v/>
      </c>
    </row>
    <row r="243" spans="1:13" x14ac:dyDescent="0.25">
      <c r="A243" s="7" t="str">
        <f t="shared" si="3"/>
        <v/>
      </c>
      <c r="B243" s="8"/>
      <c r="C243" s="7"/>
      <c r="D243" s="7"/>
      <c r="E243" s="7"/>
      <c r="F243" s="7"/>
      <c r="G243" s="8"/>
      <c r="H243" s="9" t="str">
        <f ca="1">IF(B243="","",TODAY())</f>
        <v/>
      </c>
      <c r="I243" s="9"/>
      <c r="J243" s="9"/>
      <c r="K243" s="8"/>
      <c r="L243" s="7" t="str">
        <f>IF(B243="","", Config!$L$2 - IF(AND(I243&lt;&gt;"", I243&gt;0), I243, H243))</f>
        <v/>
      </c>
      <c r="M243" s="7" t="str">
        <f>IF(OR(B243="", J243=""),"", Config!$L$2 - J243)</f>
        <v/>
      </c>
    </row>
    <row r="244" spans="1:13" x14ac:dyDescent="0.25">
      <c r="A244" s="7" t="str">
        <f t="shared" si="3"/>
        <v/>
      </c>
      <c r="B244" s="8"/>
      <c r="C244" s="7"/>
      <c r="D244" s="7"/>
      <c r="E244" s="7"/>
      <c r="F244" s="7"/>
      <c r="G244" s="8"/>
      <c r="H244" s="9" t="str">
        <f ca="1">IF(B244="","",TODAY())</f>
        <v/>
      </c>
      <c r="I244" s="9"/>
      <c r="J244" s="9"/>
      <c r="K244" s="8"/>
      <c r="L244" s="7" t="str">
        <f>IF(B244="","", Config!$L$2 - IF(AND(I244&lt;&gt;"", I244&gt;0), I244, H244))</f>
        <v/>
      </c>
      <c r="M244" s="7" t="str">
        <f>IF(OR(B244="", J244=""),"", Config!$L$2 - J244)</f>
        <v/>
      </c>
    </row>
    <row r="245" spans="1:13" x14ac:dyDescent="0.25">
      <c r="A245" s="7" t="str">
        <f t="shared" si="3"/>
        <v/>
      </c>
      <c r="B245" s="8"/>
      <c r="C245" s="7"/>
      <c r="D245" s="7"/>
      <c r="E245" s="7"/>
      <c r="F245" s="7"/>
      <c r="G245" s="8"/>
      <c r="H245" s="9" t="str">
        <f ca="1">IF(B245="","",TODAY())</f>
        <v/>
      </c>
      <c r="I245" s="9"/>
      <c r="J245" s="9"/>
      <c r="K245" s="8"/>
      <c r="L245" s="7" t="str">
        <f>IF(B245="","", Config!$L$2 - IF(AND(I245&lt;&gt;"", I245&gt;0), I245, H245))</f>
        <v/>
      </c>
      <c r="M245" s="7" t="str">
        <f>IF(OR(B245="", J245=""),"", Config!$L$2 - J245)</f>
        <v/>
      </c>
    </row>
    <row r="246" spans="1:13" x14ac:dyDescent="0.25">
      <c r="A246" s="7" t="str">
        <f t="shared" si="3"/>
        <v/>
      </c>
      <c r="B246" s="8"/>
      <c r="C246" s="7"/>
      <c r="D246" s="7"/>
      <c r="E246" s="7"/>
      <c r="F246" s="7"/>
      <c r="G246" s="8"/>
      <c r="H246" s="9" t="str">
        <f ca="1">IF(B246="","",TODAY())</f>
        <v/>
      </c>
      <c r="I246" s="9"/>
      <c r="J246" s="9"/>
      <c r="K246" s="8"/>
      <c r="L246" s="7" t="str">
        <f>IF(B246="","", Config!$L$2 - IF(AND(I246&lt;&gt;"", I246&gt;0), I246, H246))</f>
        <v/>
      </c>
      <c r="M246" s="7" t="str">
        <f>IF(OR(B246="", J246=""),"", Config!$L$2 - J246)</f>
        <v/>
      </c>
    </row>
    <row r="247" spans="1:13" x14ac:dyDescent="0.25">
      <c r="A247" s="7" t="str">
        <f t="shared" si="3"/>
        <v/>
      </c>
      <c r="B247" s="8"/>
      <c r="C247" s="7"/>
      <c r="D247" s="7"/>
      <c r="E247" s="7"/>
      <c r="F247" s="7"/>
      <c r="G247" s="8"/>
      <c r="H247" s="9" t="str">
        <f ca="1">IF(B247="","",TODAY())</f>
        <v/>
      </c>
      <c r="I247" s="9"/>
      <c r="J247" s="9"/>
      <c r="K247" s="8"/>
      <c r="L247" s="7" t="str">
        <f>IF(B247="","", Config!$L$2 - IF(AND(I247&lt;&gt;"", I247&gt;0), I247, H247))</f>
        <v/>
      </c>
      <c r="M247" s="7" t="str">
        <f>IF(OR(B247="", J247=""),"", Config!$L$2 - J247)</f>
        <v/>
      </c>
    </row>
    <row r="248" spans="1:13" x14ac:dyDescent="0.25">
      <c r="A248" s="7" t="str">
        <f t="shared" si="3"/>
        <v/>
      </c>
      <c r="B248" s="8"/>
      <c r="C248" s="7"/>
      <c r="D248" s="7"/>
      <c r="E248" s="7"/>
      <c r="F248" s="7"/>
      <c r="G248" s="8"/>
      <c r="H248" s="9" t="str">
        <f ca="1">IF(B248="","",TODAY())</f>
        <v/>
      </c>
      <c r="I248" s="9"/>
      <c r="J248" s="9"/>
      <c r="K248" s="8"/>
      <c r="L248" s="7" t="str">
        <f>IF(B248="","", Config!$L$2 - IF(AND(I248&lt;&gt;"", I248&gt;0), I248, H248))</f>
        <v/>
      </c>
      <c r="M248" s="7" t="str">
        <f>IF(OR(B248="", J248=""),"", Config!$L$2 - J248)</f>
        <v/>
      </c>
    </row>
    <row r="249" spans="1:13" x14ac:dyDescent="0.25">
      <c r="A249" s="7" t="str">
        <f t="shared" si="3"/>
        <v/>
      </c>
      <c r="B249" s="8"/>
      <c r="C249" s="7"/>
      <c r="D249" s="7"/>
      <c r="E249" s="7"/>
      <c r="F249" s="7"/>
      <c r="G249" s="8"/>
      <c r="H249" s="9" t="str">
        <f ca="1">IF(B249="","",TODAY())</f>
        <v/>
      </c>
      <c r="I249" s="9"/>
      <c r="J249" s="9"/>
      <c r="K249" s="8"/>
      <c r="L249" s="7" t="str">
        <f>IF(B249="","", Config!$L$2 - IF(AND(I249&lt;&gt;"", I249&gt;0), I249, H249))</f>
        <v/>
      </c>
      <c r="M249" s="7" t="str">
        <f>IF(OR(B249="", J249=""),"", Config!$L$2 - J249)</f>
        <v/>
      </c>
    </row>
    <row r="250" spans="1:13" x14ac:dyDescent="0.25">
      <c r="A250" s="7" t="str">
        <f t="shared" si="3"/>
        <v/>
      </c>
      <c r="B250" s="8"/>
      <c r="C250" s="7"/>
      <c r="D250" s="7"/>
      <c r="E250" s="7"/>
      <c r="F250" s="7"/>
      <c r="G250" s="8"/>
      <c r="H250" s="9" t="str">
        <f ca="1">IF(B250="","",TODAY())</f>
        <v/>
      </c>
      <c r="I250" s="9"/>
      <c r="J250" s="9"/>
      <c r="K250" s="8"/>
      <c r="L250" s="7" t="str">
        <f>IF(B250="","", Config!$L$2 - IF(AND(I250&lt;&gt;"", I250&gt;0), I250, H250))</f>
        <v/>
      </c>
      <c r="M250" s="7" t="str">
        <f>IF(OR(B250="", J250=""),"", Config!$L$2 - J250)</f>
        <v/>
      </c>
    </row>
    <row r="251" spans="1:13" x14ac:dyDescent="0.25">
      <c r="A251" s="7" t="str">
        <f t="shared" si="3"/>
        <v/>
      </c>
      <c r="B251" s="8"/>
      <c r="C251" s="7"/>
      <c r="D251" s="7"/>
      <c r="E251" s="7"/>
      <c r="F251" s="7"/>
      <c r="G251" s="8"/>
      <c r="H251" s="9" t="str">
        <f ca="1">IF(B251="","",TODAY())</f>
        <v/>
      </c>
      <c r="I251" s="9"/>
      <c r="J251" s="9"/>
      <c r="K251" s="8"/>
      <c r="L251" s="7" t="str">
        <f>IF(B251="","", Config!$L$2 - IF(AND(I251&lt;&gt;"", I251&gt;0), I251, H251))</f>
        <v/>
      </c>
      <c r="M251" s="7" t="str">
        <f>IF(OR(B251="", J251=""),"", Config!$L$2 - J251)</f>
        <v/>
      </c>
    </row>
    <row r="252" spans="1:13" x14ac:dyDescent="0.25">
      <c r="A252" s="7" t="str">
        <f t="shared" si="3"/>
        <v/>
      </c>
      <c r="B252" s="8"/>
      <c r="C252" s="7"/>
      <c r="D252" s="7"/>
      <c r="E252" s="7"/>
      <c r="F252" s="7"/>
      <c r="G252" s="8"/>
      <c r="H252" s="9" t="str">
        <f ca="1">IF(B252="","",TODAY())</f>
        <v/>
      </c>
      <c r="I252" s="9"/>
      <c r="J252" s="9"/>
      <c r="K252" s="8"/>
      <c r="L252" s="7" t="str">
        <f>IF(B252="","", Config!$L$2 - IF(AND(I252&lt;&gt;"", I252&gt;0), I252, H252))</f>
        <v/>
      </c>
      <c r="M252" s="7" t="str">
        <f>IF(OR(B252="", J252=""),"", Config!$L$2 - J252)</f>
        <v/>
      </c>
    </row>
    <row r="253" spans="1:13" x14ac:dyDescent="0.25">
      <c r="A253" s="7" t="str">
        <f t="shared" si="3"/>
        <v/>
      </c>
      <c r="B253" s="8"/>
      <c r="C253" s="7"/>
      <c r="D253" s="7"/>
      <c r="E253" s="7"/>
      <c r="F253" s="7"/>
      <c r="G253" s="8"/>
      <c r="H253" s="9" t="str">
        <f ca="1">IF(B253="","",TODAY())</f>
        <v/>
      </c>
      <c r="I253" s="9"/>
      <c r="J253" s="9"/>
      <c r="K253" s="8"/>
      <c r="L253" s="7" t="str">
        <f>IF(B253="","", Config!$L$2 - IF(AND(I253&lt;&gt;"", I253&gt;0), I253, H253))</f>
        <v/>
      </c>
      <c r="M253" s="7" t="str">
        <f>IF(OR(B253="", J253=""),"", Config!$L$2 - J253)</f>
        <v/>
      </c>
    </row>
    <row r="254" spans="1:13" x14ac:dyDescent="0.25">
      <c r="A254" s="7" t="str">
        <f t="shared" si="3"/>
        <v/>
      </c>
      <c r="B254" s="8"/>
      <c r="C254" s="7"/>
      <c r="D254" s="7"/>
      <c r="E254" s="7"/>
      <c r="F254" s="7"/>
      <c r="G254" s="8"/>
      <c r="H254" s="9" t="str">
        <f ca="1">IF(B254="","",TODAY())</f>
        <v/>
      </c>
      <c r="I254" s="9"/>
      <c r="J254" s="9"/>
      <c r="K254" s="8"/>
      <c r="L254" s="7" t="str">
        <f>IF(B254="","", Config!$L$2 - IF(AND(I254&lt;&gt;"", I254&gt;0), I254, H254))</f>
        <v/>
      </c>
      <c r="M254" s="7" t="str">
        <f>IF(OR(B254="", J254=""),"", Config!$L$2 - J254)</f>
        <v/>
      </c>
    </row>
    <row r="255" spans="1:13" x14ac:dyDescent="0.25">
      <c r="A255" s="7" t="str">
        <f t="shared" si="3"/>
        <v/>
      </c>
      <c r="B255" s="8"/>
      <c r="C255" s="7"/>
      <c r="D255" s="7"/>
      <c r="E255" s="7"/>
      <c r="F255" s="7"/>
      <c r="G255" s="8"/>
      <c r="H255" s="9" t="str">
        <f ca="1">IF(B255="","",TODAY())</f>
        <v/>
      </c>
      <c r="I255" s="9"/>
      <c r="J255" s="9"/>
      <c r="K255" s="8"/>
      <c r="L255" s="7" t="str">
        <f>IF(B255="","", Config!$L$2 - IF(AND(I255&lt;&gt;"", I255&gt;0), I255, H255))</f>
        <v/>
      </c>
      <c r="M255" s="7" t="str">
        <f>IF(OR(B255="", J255=""),"", Config!$L$2 - J255)</f>
        <v/>
      </c>
    </row>
    <row r="256" spans="1:13" x14ac:dyDescent="0.25">
      <c r="A256" s="7" t="str">
        <f t="shared" si="3"/>
        <v/>
      </c>
      <c r="B256" s="8"/>
      <c r="C256" s="7"/>
      <c r="D256" s="7"/>
      <c r="E256" s="7"/>
      <c r="F256" s="7"/>
      <c r="G256" s="8"/>
      <c r="H256" s="9" t="str">
        <f ca="1">IF(B256="","",TODAY())</f>
        <v/>
      </c>
      <c r="I256" s="9"/>
      <c r="J256" s="9"/>
      <c r="K256" s="8"/>
      <c r="L256" s="7" t="str">
        <f>IF(B256="","", Config!$L$2 - IF(AND(I256&lt;&gt;"", I256&gt;0), I256, H256))</f>
        <v/>
      </c>
      <c r="M256" s="7" t="str">
        <f>IF(OR(B256="", J256=""),"", Config!$L$2 - J256)</f>
        <v/>
      </c>
    </row>
    <row r="257" spans="1:13" x14ac:dyDescent="0.25">
      <c r="A257" s="7" t="str">
        <f t="shared" si="3"/>
        <v/>
      </c>
      <c r="B257" s="8"/>
      <c r="C257" s="7"/>
      <c r="D257" s="7"/>
      <c r="E257" s="7"/>
      <c r="F257" s="7"/>
      <c r="G257" s="8"/>
      <c r="H257" s="9" t="str">
        <f ca="1">IF(B257="","",TODAY())</f>
        <v/>
      </c>
      <c r="I257" s="9"/>
      <c r="J257" s="9"/>
      <c r="K257" s="8"/>
      <c r="L257" s="7" t="str">
        <f>IF(B257="","", Config!$L$2 - IF(AND(I257&lt;&gt;"", I257&gt;0), I257, H257))</f>
        <v/>
      </c>
      <c r="M257" s="7" t="str">
        <f>IF(OR(B257="", J257=""),"", Config!$L$2 - J257)</f>
        <v/>
      </c>
    </row>
    <row r="258" spans="1:13" x14ac:dyDescent="0.25">
      <c r="A258" s="7" t="str">
        <f t="shared" si="3"/>
        <v/>
      </c>
      <c r="B258" s="8"/>
      <c r="C258" s="7"/>
      <c r="D258" s="7"/>
      <c r="E258" s="7"/>
      <c r="F258" s="7"/>
      <c r="G258" s="8"/>
      <c r="H258" s="9" t="str">
        <f ca="1">IF(B258="","",TODAY())</f>
        <v/>
      </c>
      <c r="I258" s="9"/>
      <c r="J258" s="9"/>
      <c r="K258" s="8"/>
      <c r="L258" s="7" t="str">
        <f>IF(B258="","", Config!$L$2 - IF(AND(I258&lt;&gt;"", I258&gt;0), I258, H258))</f>
        <v/>
      </c>
      <c r="M258" s="7" t="str">
        <f>IF(OR(B258="", J258=""),"", Config!$L$2 - J258)</f>
        <v/>
      </c>
    </row>
    <row r="259" spans="1:13" x14ac:dyDescent="0.25">
      <c r="A259" s="7" t="str">
        <f t="shared" si="3"/>
        <v/>
      </c>
      <c r="B259" s="8"/>
      <c r="C259" s="7"/>
      <c r="D259" s="7"/>
      <c r="E259" s="7"/>
      <c r="F259" s="7"/>
      <c r="G259" s="8"/>
      <c r="H259" s="9" t="str">
        <f ca="1">IF(B259="","",TODAY())</f>
        <v/>
      </c>
      <c r="I259" s="9"/>
      <c r="J259" s="9"/>
      <c r="K259" s="8"/>
      <c r="L259" s="7" t="str">
        <f>IF(B259="","", Config!$L$2 - IF(AND(I259&lt;&gt;"", I259&gt;0), I259, H259))</f>
        <v/>
      </c>
      <c r="M259" s="7" t="str">
        <f>IF(OR(B259="", J259=""),"", Config!$L$2 - J259)</f>
        <v/>
      </c>
    </row>
    <row r="260" spans="1:13" x14ac:dyDescent="0.25">
      <c r="A260" s="7" t="str">
        <f t="shared" ref="A260:A323" si="4">IF(B260="","",ROW()-1)</f>
        <v/>
      </c>
      <c r="B260" s="8"/>
      <c r="C260" s="7"/>
      <c r="D260" s="7"/>
      <c r="E260" s="7"/>
      <c r="F260" s="7"/>
      <c r="G260" s="8"/>
      <c r="H260" s="9" t="str">
        <f ca="1">IF(B260="","",TODAY())</f>
        <v/>
      </c>
      <c r="I260" s="9"/>
      <c r="J260" s="9"/>
      <c r="K260" s="8"/>
      <c r="L260" s="7" t="str">
        <f>IF(B260="","", Config!$L$2 - IF(AND(I260&lt;&gt;"", I260&gt;0), I260, H260))</f>
        <v/>
      </c>
      <c r="M260" s="7" t="str">
        <f>IF(OR(B260="", J260=""),"", Config!$L$2 - J260)</f>
        <v/>
      </c>
    </row>
    <row r="261" spans="1:13" x14ac:dyDescent="0.25">
      <c r="A261" s="7" t="str">
        <f t="shared" si="4"/>
        <v/>
      </c>
      <c r="B261" s="8"/>
      <c r="C261" s="7"/>
      <c r="D261" s="7"/>
      <c r="E261" s="7"/>
      <c r="F261" s="7"/>
      <c r="G261" s="8"/>
      <c r="H261" s="9" t="str">
        <f ca="1">IF(B261="","",TODAY())</f>
        <v/>
      </c>
      <c r="I261" s="9"/>
      <c r="J261" s="9"/>
      <c r="K261" s="8"/>
      <c r="L261" s="7" t="str">
        <f>IF(B261="","", Config!$L$2 - IF(AND(I261&lt;&gt;"", I261&gt;0), I261, H261))</f>
        <v/>
      </c>
      <c r="M261" s="7" t="str">
        <f>IF(OR(B261="", J261=""),"", Config!$L$2 - J261)</f>
        <v/>
      </c>
    </row>
    <row r="262" spans="1:13" x14ac:dyDescent="0.25">
      <c r="A262" s="7" t="str">
        <f t="shared" si="4"/>
        <v/>
      </c>
      <c r="B262" s="8"/>
      <c r="C262" s="7"/>
      <c r="D262" s="7"/>
      <c r="E262" s="7"/>
      <c r="F262" s="7"/>
      <c r="G262" s="8"/>
      <c r="H262" s="9" t="str">
        <f ca="1">IF(B262="","",TODAY())</f>
        <v/>
      </c>
      <c r="I262" s="9"/>
      <c r="J262" s="9"/>
      <c r="K262" s="8"/>
      <c r="L262" s="7" t="str">
        <f>IF(B262="","", Config!$L$2 - IF(AND(I262&lt;&gt;"", I262&gt;0), I262, H262))</f>
        <v/>
      </c>
      <c r="M262" s="7" t="str">
        <f>IF(OR(B262="", J262=""),"", Config!$L$2 - J262)</f>
        <v/>
      </c>
    </row>
    <row r="263" spans="1:13" x14ac:dyDescent="0.25">
      <c r="A263" s="7" t="str">
        <f t="shared" si="4"/>
        <v/>
      </c>
      <c r="B263" s="8"/>
      <c r="C263" s="7"/>
      <c r="D263" s="7"/>
      <c r="E263" s="7"/>
      <c r="F263" s="7"/>
      <c r="G263" s="8"/>
      <c r="H263" s="9" t="str">
        <f ca="1">IF(B263="","",TODAY())</f>
        <v/>
      </c>
      <c r="I263" s="9"/>
      <c r="J263" s="9"/>
      <c r="K263" s="8"/>
      <c r="L263" s="7" t="str">
        <f>IF(B263="","", Config!$L$2 - IF(AND(I263&lt;&gt;"", I263&gt;0), I263, H263))</f>
        <v/>
      </c>
      <c r="M263" s="7" t="str">
        <f>IF(OR(B263="", J263=""),"", Config!$L$2 - J263)</f>
        <v/>
      </c>
    </row>
    <row r="264" spans="1:13" x14ac:dyDescent="0.25">
      <c r="A264" s="7" t="str">
        <f t="shared" si="4"/>
        <v/>
      </c>
      <c r="B264" s="8"/>
      <c r="C264" s="7"/>
      <c r="D264" s="7"/>
      <c r="E264" s="7"/>
      <c r="F264" s="7"/>
      <c r="G264" s="8"/>
      <c r="H264" s="9" t="str">
        <f ca="1">IF(B264="","",TODAY())</f>
        <v/>
      </c>
      <c r="I264" s="9"/>
      <c r="J264" s="9"/>
      <c r="K264" s="8"/>
      <c r="L264" s="7" t="str">
        <f>IF(B264="","", Config!$L$2 - IF(AND(I264&lt;&gt;"", I264&gt;0), I264, H264))</f>
        <v/>
      </c>
      <c r="M264" s="7" t="str">
        <f>IF(OR(B264="", J264=""),"", Config!$L$2 - J264)</f>
        <v/>
      </c>
    </row>
    <row r="265" spans="1:13" x14ac:dyDescent="0.25">
      <c r="A265" s="7" t="str">
        <f t="shared" si="4"/>
        <v/>
      </c>
      <c r="B265" s="8"/>
      <c r="C265" s="7"/>
      <c r="D265" s="7"/>
      <c r="E265" s="7"/>
      <c r="F265" s="7"/>
      <c r="G265" s="8"/>
      <c r="H265" s="9" t="str">
        <f ca="1">IF(B265="","",TODAY())</f>
        <v/>
      </c>
      <c r="I265" s="9"/>
      <c r="J265" s="9"/>
      <c r="K265" s="8"/>
      <c r="L265" s="7" t="str">
        <f>IF(B265="","", Config!$L$2 - IF(AND(I265&lt;&gt;"", I265&gt;0), I265, H265))</f>
        <v/>
      </c>
      <c r="M265" s="7" t="str">
        <f>IF(OR(B265="", J265=""),"", Config!$L$2 - J265)</f>
        <v/>
      </c>
    </row>
    <row r="266" spans="1:13" x14ac:dyDescent="0.25">
      <c r="A266" s="7" t="str">
        <f t="shared" si="4"/>
        <v/>
      </c>
      <c r="B266" s="8"/>
      <c r="C266" s="7"/>
      <c r="D266" s="7"/>
      <c r="E266" s="7"/>
      <c r="F266" s="7"/>
      <c r="G266" s="8"/>
      <c r="H266" s="9" t="str">
        <f ca="1">IF(B266="","",TODAY())</f>
        <v/>
      </c>
      <c r="I266" s="9"/>
      <c r="J266" s="9"/>
      <c r="K266" s="8"/>
      <c r="L266" s="7" t="str">
        <f>IF(B266="","", Config!$L$2 - IF(AND(I266&lt;&gt;"", I266&gt;0), I266, H266))</f>
        <v/>
      </c>
      <c r="M266" s="7" t="str">
        <f>IF(OR(B266="", J266=""),"", Config!$L$2 - J266)</f>
        <v/>
      </c>
    </row>
    <row r="267" spans="1:13" x14ac:dyDescent="0.25">
      <c r="A267" s="7" t="str">
        <f t="shared" si="4"/>
        <v/>
      </c>
      <c r="B267" s="8"/>
      <c r="C267" s="7"/>
      <c r="D267" s="7"/>
      <c r="E267" s="7"/>
      <c r="F267" s="7"/>
      <c r="G267" s="8"/>
      <c r="H267" s="9" t="str">
        <f ca="1">IF(B267="","",TODAY())</f>
        <v/>
      </c>
      <c r="I267" s="9"/>
      <c r="J267" s="9"/>
      <c r="K267" s="8"/>
      <c r="L267" s="7" t="str">
        <f>IF(B267="","", Config!$L$2 - IF(AND(I267&lt;&gt;"", I267&gt;0), I267, H267))</f>
        <v/>
      </c>
      <c r="M267" s="7" t="str">
        <f>IF(OR(B267="", J267=""),"", Config!$L$2 - J267)</f>
        <v/>
      </c>
    </row>
    <row r="268" spans="1:13" x14ac:dyDescent="0.25">
      <c r="A268" s="7" t="str">
        <f t="shared" si="4"/>
        <v/>
      </c>
      <c r="B268" s="8"/>
      <c r="C268" s="7"/>
      <c r="D268" s="7"/>
      <c r="E268" s="7"/>
      <c r="F268" s="7"/>
      <c r="G268" s="8"/>
      <c r="H268" s="9" t="str">
        <f ca="1">IF(B268="","",TODAY())</f>
        <v/>
      </c>
      <c r="I268" s="9"/>
      <c r="J268" s="9"/>
      <c r="K268" s="8"/>
      <c r="L268" s="7" t="str">
        <f>IF(B268="","", Config!$L$2 - IF(AND(I268&lt;&gt;"", I268&gt;0), I268, H268))</f>
        <v/>
      </c>
      <c r="M268" s="7" t="str">
        <f>IF(OR(B268="", J268=""),"", Config!$L$2 - J268)</f>
        <v/>
      </c>
    </row>
    <row r="269" spans="1:13" x14ac:dyDescent="0.25">
      <c r="A269" s="7" t="str">
        <f t="shared" si="4"/>
        <v/>
      </c>
      <c r="B269" s="8"/>
      <c r="C269" s="7"/>
      <c r="D269" s="7"/>
      <c r="E269" s="7"/>
      <c r="F269" s="7"/>
      <c r="G269" s="8"/>
      <c r="H269" s="9" t="str">
        <f ca="1">IF(B269="","",TODAY())</f>
        <v/>
      </c>
      <c r="I269" s="9"/>
      <c r="J269" s="9"/>
      <c r="K269" s="8"/>
      <c r="L269" s="7" t="str">
        <f>IF(B269="","", Config!$L$2 - IF(AND(I269&lt;&gt;"", I269&gt;0), I269, H269))</f>
        <v/>
      </c>
      <c r="M269" s="7" t="str">
        <f>IF(OR(B269="", J269=""),"", Config!$L$2 - J269)</f>
        <v/>
      </c>
    </row>
    <row r="270" spans="1:13" x14ac:dyDescent="0.25">
      <c r="A270" s="7" t="str">
        <f t="shared" si="4"/>
        <v/>
      </c>
      <c r="B270" s="8"/>
      <c r="C270" s="7"/>
      <c r="D270" s="7"/>
      <c r="E270" s="7"/>
      <c r="F270" s="7"/>
      <c r="G270" s="8"/>
      <c r="H270" s="9" t="str">
        <f ca="1">IF(B270="","",TODAY())</f>
        <v/>
      </c>
      <c r="I270" s="9"/>
      <c r="J270" s="9"/>
      <c r="K270" s="8"/>
      <c r="L270" s="7" t="str">
        <f>IF(B270="","", Config!$L$2 - IF(AND(I270&lt;&gt;"", I270&gt;0), I270, H270))</f>
        <v/>
      </c>
      <c r="M270" s="7" t="str">
        <f>IF(OR(B270="", J270=""),"", Config!$L$2 - J270)</f>
        <v/>
      </c>
    </row>
    <row r="271" spans="1:13" x14ac:dyDescent="0.25">
      <c r="A271" s="7" t="str">
        <f t="shared" si="4"/>
        <v/>
      </c>
      <c r="B271" s="8"/>
      <c r="C271" s="7"/>
      <c r="D271" s="7"/>
      <c r="E271" s="7"/>
      <c r="F271" s="7"/>
      <c r="G271" s="8"/>
      <c r="H271" s="9" t="str">
        <f ca="1">IF(B271="","",TODAY())</f>
        <v/>
      </c>
      <c r="I271" s="9"/>
      <c r="J271" s="9"/>
      <c r="K271" s="8"/>
      <c r="L271" s="7" t="str">
        <f>IF(B271="","", Config!$L$2 - IF(AND(I271&lt;&gt;"", I271&gt;0), I271, H271))</f>
        <v/>
      </c>
      <c r="M271" s="7" t="str">
        <f>IF(OR(B271="", J271=""),"", Config!$L$2 - J271)</f>
        <v/>
      </c>
    </row>
    <row r="272" spans="1:13" x14ac:dyDescent="0.25">
      <c r="A272" s="7" t="str">
        <f t="shared" si="4"/>
        <v/>
      </c>
      <c r="B272" s="8"/>
      <c r="C272" s="7"/>
      <c r="D272" s="7"/>
      <c r="E272" s="7"/>
      <c r="F272" s="7"/>
      <c r="G272" s="8"/>
      <c r="H272" s="9" t="str">
        <f ca="1">IF(B272="","",TODAY())</f>
        <v/>
      </c>
      <c r="I272" s="9"/>
      <c r="J272" s="9"/>
      <c r="K272" s="8"/>
      <c r="L272" s="7" t="str">
        <f>IF(B272="","", Config!$L$2 - IF(AND(I272&lt;&gt;"", I272&gt;0), I272, H272))</f>
        <v/>
      </c>
      <c r="M272" s="7" t="str">
        <f>IF(OR(B272="", J272=""),"", Config!$L$2 - J272)</f>
        <v/>
      </c>
    </row>
    <row r="273" spans="1:13" x14ac:dyDescent="0.25">
      <c r="A273" s="7" t="str">
        <f t="shared" si="4"/>
        <v/>
      </c>
      <c r="B273" s="8"/>
      <c r="C273" s="7"/>
      <c r="D273" s="7"/>
      <c r="E273" s="7"/>
      <c r="F273" s="7"/>
      <c r="G273" s="8"/>
      <c r="H273" s="9" t="str">
        <f ca="1">IF(B273="","",TODAY())</f>
        <v/>
      </c>
      <c r="I273" s="9"/>
      <c r="J273" s="9"/>
      <c r="K273" s="8"/>
      <c r="L273" s="7" t="str">
        <f>IF(B273="","", Config!$L$2 - IF(AND(I273&lt;&gt;"", I273&gt;0), I273, H273))</f>
        <v/>
      </c>
      <c r="M273" s="7" t="str">
        <f>IF(OR(B273="", J273=""),"", Config!$L$2 - J273)</f>
        <v/>
      </c>
    </row>
    <row r="274" spans="1:13" x14ac:dyDescent="0.25">
      <c r="A274" s="7" t="str">
        <f t="shared" si="4"/>
        <v/>
      </c>
      <c r="B274" s="8"/>
      <c r="C274" s="7"/>
      <c r="D274" s="7"/>
      <c r="E274" s="7"/>
      <c r="F274" s="7"/>
      <c r="G274" s="8"/>
      <c r="H274" s="9" t="str">
        <f ca="1">IF(B274="","",TODAY())</f>
        <v/>
      </c>
      <c r="I274" s="9"/>
      <c r="J274" s="9"/>
      <c r="K274" s="8"/>
      <c r="L274" s="7" t="str">
        <f>IF(B274="","", Config!$L$2 - IF(AND(I274&lt;&gt;"", I274&gt;0), I274, H274))</f>
        <v/>
      </c>
      <c r="M274" s="7" t="str">
        <f>IF(OR(B274="", J274=""),"", Config!$L$2 - J274)</f>
        <v/>
      </c>
    </row>
    <row r="275" spans="1:13" x14ac:dyDescent="0.25">
      <c r="A275" s="7" t="str">
        <f t="shared" si="4"/>
        <v/>
      </c>
      <c r="B275" s="8"/>
      <c r="C275" s="7"/>
      <c r="D275" s="7"/>
      <c r="E275" s="7"/>
      <c r="F275" s="7"/>
      <c r="G275" s="8"/>
      <c r="H275" s="9" t="str">
        <f ca="1">IF(B275="","",TODAY())</f>
        <v/>
      </c>
      <c r="I275" s="9"/>
      <c r="J275" s="9"/>
      <c r="K275" s="8"/>
      <c r="L275" s="7" t="str">
        <f>IF(B275="","", Config!$L$2 - IF(AND(I275&lt;&gt;"", I275&gt;0), I275, H275))</f>
        <v/>
      </c>
      <c r="M275" s="7" t="str">
        <f>IF(OR(B275="", J275=""),"", Config!$L$2 - J275)</f>
        <v/>
      </c>
    </row>
    <row r="276" spans="1:13" x14ac:dyDescent="0.25">
      <c r="A276" s="7" t="str">
        <f t="shared" si="4"/>
        <v/>
      </c>
      <c r="B276" s="8"/>
      <c r="C276" s="7"/>
      <c r="D276" s="7"/>
      <c r="E276" s="7"/>
      <c r="F276" s="7"/>
      <c r="G276" s="8"/>
      <c r="H276" s="9" t="str">
        <f ca="1">IF(B276="","",TODAY())</f>
        <v/>
      </c>
      <c r="I276" s="9"/>
      <c r="J276" s="9"/>
      <c r="K276" s="8"/>
      <c r="L276" s="7" t="str">
        <f>IF(B276="","", Config!$L$2 - IF(AND(I276&lt;&gt;"", I276&gt;0), I276, H276))</f>
        <v/>
      </c>
      <c r="M276" s="7" t="str">
        <f>IF(OR(B276="", J276=""),"", Config!$L$2 - J276)</f>
        <v/>
      </c>
    </row>
    <row r="277" spans="1:13" x14ac:dyDescent="0.25">
      <c r="A277" s="7" t="str">
        <f t="shared" si="4"/>
        <v/>
      </c>
      <c r="B277" s="8"/>
      <c r="C277" s="7"/>
      <c r="D277" s="7"/>
      <c r="E277" s="7"/>
      <c r="F277" s="7"/>
      <c r="G277" s="8"/>
      <c r="H277" s="9" t="str">
        <f ca="1">IF(B277="","",TODAY())</f>
        <v/>
      </c>
      <c r="I277" s="9"/>
      <c r="J277" s="9"/>
      <c r="K277" s="8"/>
      <c r="L277" s="7" t="str">
        <f>IF(B277="","", Config!$L$2 - IF(AND(I277&lt;&gt;"", I277&gt;0), I277, H277))</f>
        <v/>
      </c>
      <c r="M277" s="7" t="str">
        <f>IF(OR(B277="", J277=""),"", Config!$L$2 - J277)</f>
        <v/>
      </c>
    </row>
    <row r="278" spans="1:13" x14ac:dyDescent="0.25">
      <c r="A278" s="7" t="str">
        <f t="shared" si="4"/>
        <v/>
      </c>
      <c r="B278" s="8"/>
      <c r="C278" s="7"/>
      <c r="D278" s="7"/>
      <c r="E278" s="7"/>
      <c r="F278" s="7"/>
      <c r="G278" s="8"/>
      <c r="H278" s="9" t="str">
        <f ca="1">IF(B278="","",TODAY())</f>
        <v/>
      </c>
      <c r="I278" s="9"/>
      <c r="J278" s="9"/>
      <c r="K278" s="8"/>
      <c r="L278" s="7" t="str">
        <f>IF(B278="","", Config!$L$2 - IF(AND(I278&lt;&gt;"", I278&gt;0), I278, H278))</f>
        <v/>
      </c>
      <c r="M278" s="7" t="str">
        <f>IF(OR(B278="", J278=""),"", Config!$L$2 - J278)</f>
        <v/>
      </c>
    </row>
    <row r="279" spans="1:13" x14ac:dyDescent="0.25">
      <c r="A279" s="7" t="str">
        <f t="shared" si="4"/>
        <v/>
      </c>
      <c r="B279" s="8"/>
      <c r="C279" s="7"/>
      <c r="D279" s="7"/>
      <c r="E279" s="7"/>
      <c r="F279" s="7"/>
      <c r="G279" s="8"/>
      <c r="H279" s="9" t="str">
        <f ca="1">IF(B279="","",TODAY())</f>
        <v/>
      </c>
      <c r="I279" s="9"/>
      <c r="J279" s="9"/>
      <c r="K279" s="8"/>
      <c r="L279" s="7" t="str">
        <f>IF(B279="","", Config!$L$2 - IF(AND(I279&lt;&gt;"", I279&gt;0), I279, H279))</f>
        <v/>
      </c>
      <c r="M279" s="7" t="str">
        <f>IF(OR(B279="", J279=""),"", Config!$L$2 - J279)</f>
        <v/>
      </c>
    </row>
    <row r="280" spans="1:13" x14ac:dyDescent="0.25">
      <c r="A280" s="7" t="str">
        <f t="shared" si="4"/>
        <v/>
      </c>
      <c r="B280" s="8"/>
      <c r="C280" s="7"/>
      <c r="D280" s="7"/>
      <c r="E280" s="7"/>
      <c r="F280" s="7"/>
      <c r="G280" s="8"/>
      <c r="H280" s="9" t="str">
        <f ca="1">IF(B280="","",TODAY())</f>
        <v/>
      </c>
      <c r="I280" s="9"/>
      <c r="J280" s="9"/>
      <c r="K280" s="8"/>
      <c r="L280" s="7" t="str">
        <f>IF(B280="","", Config!$L$2 - IF(AND(I280&lt;&gt;"", I280&gt;0), I280, H280))</f>
        <v/>
      </c>
      <c r="M280" s="7" t="str">
        <f>IF(OR(B280="", J280=""),"", Config!$L$2 - J280)</f>
        <v/>
      </c>
    </row>
    <row r="281" spans="1:13" x14ac:dyDescent="0.25">
      <c r="A281" s="7" t="str">
        <f t="shared" si="4"/>
        <v/>
      </c>
      <c r="B281" s="8"/>
      <c r="C281" s="7"/>
      <c r="D281" s="7"/>
      <c r="E281" s="7"/>
      <c r="F281" s="7"/>
      <c r="G281" s="8"/>
      <c r="H281" s="9" t="str">
        <f ca="1">IF(B281="","",TODAY())</f>
        <v/>
      </c>
      <c r="I281" s="9"/>
      <c r="J281" s="9"/>
      <c r="K281" s="8"/>
      <c r="L281" s="7" t="str">
        <f>IF(B281="","", Config!$L$2 - IF(AND(I281&lt;&gt;"", I281&gt;0), I281, H281))</f>
        <v/>
      </c>
      <c r="M281" s="7" t="str">
        <f>IF(OR(B281="", J281=""),"", Config!$L$2 - J281)</f>
        <v/>
      </c>
    </row>
    <row r="282" spans="1:13" x14ac:dyDescent="0.25">
      <c r="A282" s="7" t="str">
        <f t="shared" si="4"/>
        <v/>
      </c>
      <c r="B282" s="8"/>
      <c r="C282" s="7"/>
      <c r="D282" s="7"/>
      <c r="E282" s="7"/>
      <c r="F282" s="7"/>
      <c r="G282" s="8"/>
      <c r="H282" s="9" t="str">
        <f ca="1">IF(B282="","",TODAY())</f>
        <v/>
      </c>
      <c r="I282" s="9"/>
      <c r="J282" s="9"/>
      <c r="K282" s="8"/>
      <c r="L282" s="7" t="str">
        <f>IF(B282="","", Config!$L$2 - IF(AND(I282&lt;&gt;"", I282&gt;0), I282, H282))</f>
        <v/>
      </c>
      <c r="M282" s="7" t="str">
        <f>IF(OR(B282="", J282=""),"", Config!$L$2 - J282)</f>
        <v/>
      </c>
    </row>
    <row r="283" spans="1:13" x14ac:dyDescent="0.25">
      <c r="A283" s="7" t="str">
        <f t="shared" si="4"/>
        <v/>
      </c>
      <c r="B283" s="8"/>
      <c r="C283" s="7"/>
      <c r="D283" s="7"/>
      <c r="E283" s="7"/>
      <c r="F283" s="7"/>
      <c r="G283" s="8"/>
      <c r="H283" s="9" t="str">
        <f ca="1">IF(B283="","",TODAY())</f>
        <v/>
      </c>
      <c r="I283" s="9"/>
      <c r="J283" s="9"/>
      <c r="K283" s="8"/>
      <c r="L283" s="7" t="str">
        <f>IF(B283="","", Config!$L$2 - IF(AND(I283&lt;&gt;"", I283&gt;0), I283, H283))</f>
        <v/>
      </c>
      <c r="M283" s="7" t="str">
        <f>IF(OR(B283="", J283=""),"", Config!$L$2 - J283)</f>
        <v/>
      </c>
    </row>
    <row r="284" spans="1:13" x14ac:dyDescent="0.25">
      <c r="A284" s="7" t="str">
        <f t="shared" si="4"/>
        <v/>
      </c>
      <c r="B284" s="8"/>
      <c r="C284" s="7"/>
      <c r="D284" s="7"/>
      <c r="E284" s="7"/>
      <c r="F284" s="7"/>
      <c r="G284" s="8"/>
      <c r="H284" s="9" t="str">
        <f ca="1">IF(B284="","",TODAY())</f>
        <v/>
      </c>
      <c r="I284" s="9"/>
      <c r="J284" s="9"/>
      <c r="K284" s="8"/>
      <c r="L284" s="7" t="str">
        <f>IF(B284="","", Config!$L$2 - IF(AND(I284&lt;&gt;"", I284&gt;0), I284, H284))</f>
        <v/>
      </c>
      <c r="M284" s="7" t="str">
        <f>IF(OR(B284="", J284=""),"", Config!$L$2 - J284)</f>
        <v/>
      </c>
    </row>
    <row r="285" spans="1:13" x14ac:dyDescent="0.25">
      <c r="A285" s="7" t="str">
        <f t="shared" si="4"/>
        <v/>
      </c>
      <c r="B285" s="8"/>
      <c r="C285" s="7"/>
      <c r="D285" s="7"/>
      <c r="E285" s="7"/>
      <c r="F285" s="7"/>
      <c r="G285" s="8"/>
      <c r="H285" s="9" t="str">
        <f ca="1">IF(B285="","",TODAY())</f>
        <v/>
      </c>
      <c r="I285" s="9"/>
      <c r="J285" s="9"/>
      <c r="K285" s="8"/>
      <c r="L285" s="7" t="str">
        <f>IF(B285="","", Config!$L$2 - IF(AND(I285&lt;&gt;"", I285&gt;0), I285, H285))</f>
        <v/>
      </c>
      <c r="M285" s="7" t="str">
        <f>IF(OR(B285="", J285=""),"", Config!$L$2 - J285)</f>
        <v/>
      </c>
    </row>
    <row r="286" spans="1:13" x14ac:dyDescent="0.25">
      <c r="A286" s="7" t="str">
        <f t="shared" si="4"/>
        <v/>
      </c>
      <c r="B286" s="8"/>
      <c r="C286" s="7"/>
      <c r="D286" s="7"/>
      <c r="E286" s="7"/>
      <c r="F286" s="7"/>
      <c r="G286" s="8"/>
      <c r="H286" s="9" t="str">
        <f ca="1">IF(B286="","",TODAY())</f>
        <v/>
      </c>
      <c r="I286" s="9"/>
      <c r="J286" s="9"/>
      <c r="K286" s="8"/>
      <c r="L286" s="7" t="str">
        <f>IF(B286="","", Config!$L$2 - IF(AND(I286&lt;&gt;"", I286&gt;0), I286, H286))</f>
        <v/>
      </c>
      <c r="M286" s="7" t="str">
        <f>IF(OR(B286="", J286=""),"", Config!$L$2 - J286)</f>
        <v/>
      </c>
    </row>
    <row r="287" spans="1:13" x14ac:dyDescent="0.25">
      <c r="A287" s="7" t="str">
        <f t="shared" si="4"/>
        <v/>
      </c>
      <c r="B287" s="8"/>
      <c r="C287" s="7"/>
      <c r="D287" s="7"/>
      <c r="E287" s="7"/>
      <c r="F287" s="7"/>
      <c r="G287" s="8"/>
      <c r="H287" s="9" t="str">
        <f ca="1">IF(B287="","",TODAY())</f>
        <v/>
      </c>
      <c r="I287" s="9"/>
      <c r="J287" s="9"/>
      <c r="K287" s="8"/>
      <c r="L287" s="7" t="str">
        <f>IF(B287="","", Config!$L$2 - IF(AND(I287&lt;&gt;"", I287&gt;0), I287, H287))</f>
        <v/>
      </c>
      <c r="M287" s="7" t="str">
        <f>IF(OR(B287="", J287=""),"", Config!$L$2 - J287)</f>
        <v/>
      </c>
    </row>
    <row r="288" spans="1:13" x14ac:dyDescent="0.25">
      <c r="A288" s="7" t="str">
        <f t="shared" si="4"/>
        <v/>
      </c>
      <c r="B288" s="8"/>
      <c r="C288" s="7"/>
      <c r="D288" s="7"/>
      <c r="E288" s="7"/>
      <c r="F288" s="7"/>
      <c r="G288" s="8"/>
      <c r="H288" s="9" t="str">
        <f ca="1">IF(B288="","",TODAY())</f>
        <v/>
      </c>
      <c r="I288" s="9"/>
      <c r="J288" s="9"/>
      <c r="K288" s="8"/>
      <c r="L288" s="7" t="str">
        <f>IF(B288="","", Config!$L$2 - IF(AND(I288&lt;&gt;"", I288&gt;0), I288, H288))</f>
        <v/>
      </c>
      <c r="M288" s="7" t="str">
        <f>IF(OR(B288="", J288=""),"", Config!$L$2 - J288)</f>
        <v/>
      </c>
    </row>
    <row r="289" spans="1:13" x14ac:dyDescent="0.25">
      <c r="A289" s="7" t="str">
        <f t="shared" si="4"/>
        <v/>
      </c>
      <c r="B289" s="8"/>
      <c r="C289" s="7"/>
      <c r="D289" s="7"/>
      <c r="E289" s="7"/>
      <c r="F289" s="7"/>
      <c r="G289" s="8"/>
      <c r="H289" s="9" t="str">
        <f ca="1">IF(B289="","",TODAY())</f>
        <v/>
      </c>
      <c r="I289" s="9"/>
      <c r="J289" s="9"/>
      <c r="K289" s="8"/>
      <c r="L289" s="7" t="str">
        <f>IF(B289="","", Config!$L$2 - IF(AND(I289&lt;&gt;"", I289&gt;0), I289, H289))</f>
        <v/>
      </c>
      <c r="M289" s="7" t="str">
        <f>IF(OR(B289="", J289=""),"", Config!$L$2 - J289)</f>
        <v/>
      </c>
    </row>
    <row r="290" spans="1:13" x14ac:dyDescent="0.25">
      <c r="A290" s="7" t="str">
        <f t="shared" si="4"/>
        <v/>
      </c>
      <c r="B290" s="8"/>
      <c r="C290" s="7"/>
      <c r="D290" s="7"/>
      <c r="E290" s="7"/>
      <c r="F290" s="7"/>
      <c r="G290" s="8"/>
      <c r="H290" s="9" t="str">
        <f ca="1">IF(B290="","",TODAY())</f>
        <v/>
      </c>
      <c r="I290" s="9"/>
      <c r="J290" s="9"/>
      <c r="K290" s="8"/>
      <c r="L290" s="7" t="str">
        <f>IF(B290="","", Config!$L$2 - IF(AND(I290&lt;&gt;"", I290&gt;0), I290, H290))</f>
        <v/>
      </c>
      <c r="M290" s="7" t="str">
        <f>IF(OR(B290="", J290=""),"", Config!$L$2 - J290)</f>
        <v/>
      </c>
    </row>
    <row r="291" spans="1:13" x14ac:dyDescent="0.25">
      <c r="A291" s="7" t="str">
        <f t="shared" si="4"/>
        <v/>
      </c>
      <c r="B291" s="8"/>
      <c r="C291" s="7"/>
      <c r="D291" s="7"/>
      <c r="E291" s="7"/>
      <c r="F291" s="7"/>
      <c r="G291" s="8"/>
      <c r="H291" s="9" t="str">
        <f ca="1">IF(B291="","",TODAY())</f>
        <v/>
      </c>
      <c r="I291" s="9"/>
      <c r="J291" s="9"/>
      <c r="K291" s="8"/>
      <c r="L291" s="7" t="str">
        <f>IF(B291="","", Config!$L$2 - IF(AND(I291&lt;&gt;"", I291&gt;0), I291, H291))</f>
        <v/>
      </c>
      <c r="M291" s="7" t="str">
        <f>IF(OR(B291="", J291=""),"", Config!$L$2 - J291)</f>
        <v/>
      </c>
    </row>
    <row r="292" spans="1:13" x14ac:dyDescent="0.25">
      <c r="A292" s="7" t="str">
        <f t="shared" si="4"/>
        <v/>
      </c>
      <c r="B292" s="8"/>
      <c r="C292" s="7"/>
      <c r="D292" s="7"/>
      <c r="E292" s="7"/>
      <c r="F292" s="7"/>
      <c r="G292" s="8"/>
      <c r="H292" s="9" t="str">
        <f ca="1">IF(B292="","",TODAY())</f>
        <v/>
      </c>
      <c r="I292" s="9"/>
      <c r="J292" s="9"/>
      <c r="K292" s="8"/>
      <c r="L292" s="7" t="str">
        <f>IF(B292="","", Config!$L$2 - IF(AND(I292&lt;&gt;"", I292&gt;0), I292, H292))</f>
        <v/>
      </c>
      <c r="M292" s="7" t="str">
        <f>IF(OR(B292="", J292=""),"", Config!$L$2 - J292)</f>
        <v/>
      </c>
    </row>
    <row r="293" spans="1:13" x14ac:dyDescent="0.25">
      <c r="A293" s="7" t="str">
        <f t="shared" si="4"/>
        <v/>
      </c>
      <c r="B293" s="8"/>
      <c r="C293" s="7"/>
      <c r="D293" s="7"/>
      <c r="E293" s="7"/>
      <c r="F293" s="7"/>
      <c r="G293" s="8"/>
      <c r="H293" s="9" t="str">
        <f ca="1">IF(B293="","",TODAY())</f>
        <v/>
      </c>
      <c r="I293" s="9"/>
      <c r="J293" s="9"/>
      <c r="K293" s="8"/>
      <c r="L293" s="7" t="str">
        <f>IF(B293="","", Config!$L$2 - IF(AND(I293&lt;&gt;"", I293&gt;0), I293, H293))</f>
        <v/>
      </c>
      <c r="M293" s="7" t="str">
        <f>IF(OR(B293="", J293=""),"", Config!$L$2 - J293)</f>
        <v/>
      </c>
    </row>
    <row r="294" spans="1:13" x14ac:dyDescent="0.25">
      <c r="A294" s="7" t="str">
        <f t="shared" si="4"/>
        <v/>
      </c>
      <c r="B294" s="8"/>
      <c r="C294" s="7"/>
      <c r="D294" s="7"/>
      <c r="E294" s="7"/>
      <c r="F294" s="7"/>
      <c r="G294" s="8"/>
      <c r="H294" s="9" t="str">
        <f ca="1">IF(B294="","",TODAY())</f>
        <v/>
      </c>
      <c r="I294" s="9"/>
      <c r="J294" s="9"/>
      <c r="K294" s="8"/>
      <c r="L294" s="7" t="str">
        <f>IF(B294="","", Config!$L$2 - IF(AND(I294&lt;&gt;"", I294&gt;0), I294, H294))</f>
        <v/>
      </c>
      <c r="M294" s="7" t="str">
        <f>IF(OR(B294="", J294=""),"", Config!$L$2 - J294)</f>
        <v/>
      </c>
    </row>
    <row r="295" spans="1:13" x14ac:dyDescent="0.25">
      <c r="A295" s="7" t="str">
        <f t="shared" si="4"/>
        <v/>
      </c>
      <c r="B295" s="8"/>
      <c r="C295" s="7"/>
      <c r="D295" s="7"/>
      <c r="E295" s="7"/>
      <c r="F295" s="7"/>
      <c r="G295" s="8"/>
      <c r="H295" s="9" t="str">
        <f ca="1">IF(B295="","",TODAY())</f>
        <v/>
      </c>
      <c r="I295" s="9"/>
      <c r="J295" s="9"/>
      <c r="K295" s="8"/>
      <c r="L295" s="7" t="str">
        <f>IF(B295="","", Config!$L$2 - IF(AND(I295&lt;&gt;"", I295&gt;0), I295, H295))</f>
        <v/>
      </c>
      <c r="M295" s="7" t="str">
        <f>IF(OR(B295="", J295=""),"", Config!$L$2 - J295)</f>
        <v/>
      </c>
    </row>
    <row r="296" spans="1:13" x14ac:dyDescent="0.25">
      <c r="A296" s="7" t="str">
        <f t="shared" si="4"/>
        <v/>
      </c>
      <c r="B296" s="8"/>
      <c r="C296" s="7"/>
      <c r="D296" s="7"/>
      <c r="E296" s="7"/>
      <c r="F296" s="7"/>
      <c r="G296" s="8"/>
      <c r="H296" s="9" t="str">
        <f ca="1">IF(B296="","",TODAY())</f>
        <v/>
      </c>
      <c r="I296" s="9"/>
      <c r="J296" s="9"/>
      <c r="K296" s="8"/>
      <c r="L296" s="7" t="str">
        <f>IF(B296="","", Config!$L$2 - IF(AND(I296&lt;&gt;"", I296&gt;0), I296, H296))</f>
        <v/>
      </c>
      <c r="M296" s="7" t="str">
        <f>IF(OR(B296="", J296=""),"", Config!$L$2 - J296)</f>
        <v/>
      </c>
    </row>
    <row r="297" spans="1:13" x14ac:dyDescent="0.25">
      <c r="A297" s="7" t="str">
        <f t="shared" si="4"/>
        <v/>
      </c>
      <c r="B297" s="8"/>
      <c r="C297" s="7"/>
      <c r="D297" s="7"/>
      <c r="E297" s="7"/>
      <c r="F297" s="7"/>
      <c r="G297" s="8"/>
      <c r="H297" s="9" t="str">
        <f ca="1">IF(B297="","",TODAY())</f>
        <v/>
      </c>
      <c r="I297" s="9"/>
      <c r="J297" s="9"/>
      <c r="K297" s="8"/>
      <c r="L297" s="7" t="str">
        <f>IF(B297="","", Config!$L$2 - IF(AND(I297&lt;&gt;"", I297&gt;0), I297, H297))</f>
        <v/>
      </c>
      <c r="M297" s="7" t="str">
        <f>IF(OR(B297="", J297=""),"", Config!$L$2 - J297)</f>
        <v/>
      </c>
    </row>
    <row r="298" spans="1:13" x14ac:dyDescent="0.25">
      <c r="A298" s="7" t="str">
        <f t="shared" si="4"/>
        <v/>
      </c>
      <c r="B298" s="8"/>
      <c r="C298" s="7"/>
      <c r="D298" s="7"/>
      <c r="E298" s="7"/>
      <c r="F298" s="7"/>
      <c r="G298" s="8"/>
      <c r="H298" s="9" t="str">
        <f ca="1">IF(B298="","",TODAY())</f>
        <v/>
      </c>
      <c r="I298" s="9"/>
      <c r="J298" s="9"/>
      <c r="K298" s="8"/>
      <c r="L298" s="7" t="str">
        <f>IF(B298="","", Config!$L$2 - IF(AND(I298&lt;&gt;"", I298&gt;0), I298, H298))</f>
        <v/>
      </c>
      <c r="M298" s="7" t="str">
        <f>IF(OR(B298="", J298=""),"", Config!$L$2 - J298)</f>
        <v/>
      </c>
    </row>
    <row r="299" spans="1:13" x14ac:dyDescent="0.25">
      <c r="A299" s="7" t="str">
        <f t="shared" si="4"/>
        <v/>
      </c>
      <c r="B299" s="8"/>
      <c r="C299" s="7"/>
      <c r="D299" s="7"/>
      <c r="E299" s="7"/>
      <c r="F299" s="7"/>
      <c r="G299" s="8"/>
      <c r="H299" s="9" t="str">
        <f ca="1">IF(B299="","",TODAY())</f>
        <v/>
      </c>
      <c r="I299" s="9"/>
      <c r="J299" s="9"/>
      <c r="K299" s="8"/>
      <c r="L299" s="7" t="str">
        <f>IF(B299="","", Config!$L$2 - IF(AND(I299&lt;&gt;"", I299&gt;0), I299, H299))</f>
        <v/>
      </c>
      <c r="M299" s="7" t="str">
        <f>IF(OR(B299="", J299=""),"", Config!$L$2 - J299)</f>
        <v/>
      </c>
    </row>
    <row r="300" spans="1:13" x14ac:dyDescent="0.25">
      <c r="A300" s="7" t="str">
        <f t="shared" si="4"/>
        <v/>
      </c>
      <c r="B300" s="8"/>
      <c r="C300" s="7"/>
      <c r="D300" s="7"/>
      <c r="E300" s="7"/>
      <c r="F300" s="7"/>
      <c r="G300" s="8"/>
      <c r="H300" s="9" t="str">
        <f ca="1">IF(B300="","",TODAY())</f>
        <v/>
      </c>
      <c r="I300" s="9"/>
      <c r="J300" s="9"/>
      <c r="K300" s="8"/>
      <c r="L300" s="7" t="str">
        <f>IF(B300="","", Config!$L$2 - IF(AND(I300&lt;&gt;"", I300&gt;0), I300, H300))</f>
        <v/>
      </c>
      <c r="M300" s="7" t="str">
        <f>IF(OR(B300="", J300=""),"", Config!$L$2 - J300)</f>
        <v/>
      </c>
    </row>
    <row r="301" spans="1:13" x14ac:dyDescent="0.25">
      <c r="A301" s="7" t="str">
        <f t="shared" si="4"/>
        <v/>
      </c>
      <c r="B301" s="8"/>
      <c r="C301" s="7"/>
      <c r="D301" s="7"/>
      <c r="E301" s="7"/>
      <c r="F301" s="7"/>
      <c r="G301" s="8"/>
      <c r="H301" s="9" t="str">
        <f ca="1">IF(B301="","",TODAY())</f>
        <v/>
      </c>
      <c r="I301" s="9"/>
      <c r="J301" s="9"/>
      <c r="K301" s="8"/>
      <c r="L301" s="7" t="str">
        <f>IF(B301="","", Config!$L$2 - IF(AND(I301&lt;&gt;"", I301&gt;0), I301, H301))</f>
        <v/>
      </c>
      <c r="M301" s="7" t="str">
        <f>IF(OR(B301="", J301=""),"", Config!$L$2 - J301)</f>
        <v/>
      </c>
    </row>
    <row r="302" spans="1:13" x14ac:dyDescent="0.25">
      <c r="A302" s="7" t="str">
        <f t="shared" si="4"/>
        <v/>
      </c>
      <c r="B302" s="8"/>
      <c r="C302" s="7"/>
      <c r="D302" s="7"/>
      <c r="E302" s="7"/>
      <c r="F302" s="7"/>
      <c r="G302" s="8"/>
      <c r="H302" s="9" t="str">
        <f ca="1">IF(B302="","",TODAY())</f>
        <v/>
      </c>
      <c r="I302" s="9"/>
      <c r="J302" s="9"/>
      <c r="K302" s="8"/>
      <c r="L302" s="7" t="str">
        <f>IF(B302="","", Config!$L$2 - IF(AND(I302&lt;&gt;"", I302&gt;0), I302, H302))</f>
        <v/>
      </c>
      <c r="M302" s="7" t="str">
        <f>IF(OR(B302="", J302=""),"", Config!$L$2 - J302)</f>
        <v/>
      </c>
    </row>
    <row r="303" spans="1:13" x14ac:dyDescent="0.25">
      <c r="A303" s="7" t="str">
        <f t="shared" si="4"/>
        <v/>
      </c>
      <c r="B303" s="8"/>
      <c r="C303" s="7"/>
      <c r="D303" s="7"/>
      <c r="E303" s="7"/>
      <c r="F303" s="7"/>
      <c r="G303" s="8"/>
      <c r="H303" s="9" t="str">
        <f ca="1">IF(B303="","",TODAY())</f>
        <v/>
      </c>
      <c r="I303" s="9"/>
      <c r="J303" s="9"/>
      <c r="K303" s="8"/>
      <c r="L303" s="7" t="str">
        <f>IF(B303="","", Config!$L$2 - IF(AND(I303&lt;&gt;"", I303&gt;0), I303, H303))</f>
        <v/>
      </c>
      <c r="M303" s="7" t="str">
        <f>IF(OR(B303="", J303=""),"", Config!$L$2 - J303)</f>
        <v/>
      </c>
    </row>
    <row r="304" spans="1:13" x14ac:dyDescent="0.25">
      <c r="A304" s="7" t="str">
        <f t="shared" si="4"/>
        <v/>
      </c>
      <c r="B304" s="8"/>
      <c r="C304" s="7"/>
      <c r="D304" s="7"/>
      <c r="E304" s="7"/>
      <c r="F304" s="7"/>
      <c r="G304" s="8"/>
      <c r="H304" s="9" t="str">
        <f ca="1">IF(B304="","",TODAY())</f>
        <v/>
      </c>
      <c r="I304" s="9"/>
      <c r="J304" s="9"/>
      <c r="K304" s="8"/>
      <c r="L304" s="7" t="str">
        <f>IF(B304="","", Config!$L$2 - IF(AND(I304&lt;&gt;"", I304&gt;0), I304, H304))</f>
        <v/>
      </c>
      <c r="M304" s="7" t="str">
        <f>IF(OR(B304="", J304=""),"", Config!$L$2 - J304)</f>
        <v/>
      </c>
    </row>
    <row r="305" spans="1:13" x14ac:dyDescent="0.25">
      <c r="A305" s="7" t="str">
        <f t="shared" si="4"/>
        <v/>
      </c>
      <c r="B305" s="8"/>
      <c r="C305" s="7"/>
      <c r="D305" s="7"/>
      <c r="E305" s="7"/>
      <c r="F305" s="7"/>
      <c r="G305" s="8"/>
      <c r="H305" s="9" t="str">
        <f ca="1">IF(B305="","",TODAY())</f>
        <v/>
      </c>
      <c r="I305" s="9"/>
      <c r="J305" s="9"/>
      <c r="K305" s="8"/>
      <c r="L305" s="7" t="str">
        <f>IF(B305="","", Config!$L$2 - IF(AND(I305&lt;&gt;"", I305&gt;0), I305, H305))</f>
        <v/>
      </c>
      <c r="M305" s="7" t="str">
        <f>IF(OR(B305="", J305=""),"", Config!$L$2 - J305)</f>
        <v/>
      </c>
    </row>
    <row r="306" spans="1:13" x14ac:dyDescent="0.25">
      <c r="A306" s="7" t="str">
        <f t="shared" si="4"/>
        <v/>
      </c>
      <c r="B306" s="8"/>
      <c r="C306" s="7"/>
      <c r="D306" s="7"/>
      <c r="E306" s="7"/>
      <c r="F306" s="7"/>
      <c r="G306" s="8"/>
      <c r="H306" s="9" t="str">
        <f ca="1">IF(B306="","",TODAY())</f>
        <v/>
      </c>
      <c r="I306" s="9"/>
      <c r="J306" s="9"/>
      <c r="K306" s="8"/>
      <c r="L306" s="7" t="str">
        <f>IF(B306="","", Config!$L$2 - IF(AND(I306&lt;&gt;"", I306&gt;0), I306, H306))</f>
        <v/>
      </c>
      <c r="M306" s="7" t="str">
        <f>IF(OR(B306="", J306=""),"", Config!$L$2 - J306)</f>
        <v/>
      </c>
    </row>
    <row r="307" spans="1:13" x14ac:dyDescent="0.25">
      <c r="A307" s="7" t="str">
        <f t="shared" si="4"/>
        <v/>
      </c>
      <c r="B307" s="8"/>
      <c r="C307" s="7"/>
      <c r="D307" s="7"/>
      <c r="E307" s="7"/>
      <c r="F307" s="7"/>
      <c r="G307" s="8"/>
      <c r="H307" s="9" t="str">
        <f ca="1">IF(B307="","",TODAY())</f>
        <v/>
      </c>
      <c r="I307" s="9"/>
      <c r="J307" s="9"/>
      <c r="K307" s="8"/>
      <c r="L307" s="7" t="str">
        <f>IF(B307="","", Config!$L$2 - IF(AND(I307&lt;&gt;"", I307&gt;0), I307, H307))</f>
        <v/>
      </c>
      <c r="M307" s="7" t="str">
        <f>IF(OR(B307="", J307=""),"", Config!$L$2 - J307)</f>
        <v/>
      </c>
    </row>
    <row r="308" spans="1:13" x14ac:dyDescent="0.25">
      <c r="A308" s="7" t="str">
        <f t="shared" si="4"/>
        <v/>
      </c>
      <c r="B308" s="8"/>
      <c r="C308" s="7"/>
      <c r="D308" s="7"/>
      <c r="E308" s="7"/>
      <c r="F308" s="7"/>
      <c r="G308" s="8"/>
      <c r="H308" s="9" t="str">
        <f ca="1">IF(B308="","",TODAY())</f>
        <v/>
      </c>
      <c r="I308" s="9"/>
      <c r="J308" s="9"/>
      <c r="K308" s="8"/>
      <c r="L308" s="7" t="str">
        <f>IF(B308="","", Config!$L$2 - IF(AND(I308&lt;&gt;"", I308&gt;0), I308, H308))</f>
        <v/>
      </c>
      <c r="M308" s="7" t="str">
        <f>IF(OR(B308="", J308=""),"", Config!$L$2 - J308)</f>
        <v/>
      </c>
    </row>
    <row r="309" spans="1:13" x14ac:dyDescent="0.25">
      <c r="A309" s="7" t="str">
        <f t="shared" si="4"/>
        <v/>
      </c>
      <c r="B309" s="8"/>
      <c r="C309" s="7"/>
      <c r="D309" s="7"/>
      <c r="E309" s="7"/>
      <c r="F309" s="7"/>
      <c r="G309" s="8"/>
      <c r="H309" s="9" t="str">
        <f ca="1">IF(B309="","",TODAY())</f>
        <v/>
      </c>
      <c r="I309" s="9"/>
      <c r="J309" s="9"/>
      <c r="K309" s="8"/>
      <c r="L309" s="7" t="str">
        <f>IF(B309="","", Config!$L$2 - IF(AND(I309&lt;&gt;"", I309&gt;0), I309, H309))</f>
        <v/>
      </c>
      <c r="M309" s="7" t="str">
        <f>IF(OR(B309="", J309=""),"", Config!$L$2 - J309)</f>
        <v/>
      </c>
    </row>
    <row r="310" spans="1:13" x14ac:dyDescent="0.25">
      <c r="A310" s="7" t="str">
        <f t="shared" si="4"/>
        <v/>
      </c>
      <c r="B310" s="8"/>
      <c r="C310" s="7"/>
      <c r="D310" s="7"/>
      <c r="E310" s="7"/>
      <c r="F310" s="7"/>
      <c r="G310" s="8"/>
      <c r="H310" s="9" t="str">
        <f ca="1">IF(B310="","",TODAY())</f>
        <v/>
      </c>
      <c r="I310" s="9"/>
      <c r="J310" s="9"/>
      <c r="K310" s="8"/>
      <c r="L310" s="7" t="str">
        <f>IF(B310="","", Config!$L$2 - IF(AND(I310&lt;&gt;"", I310&gt;0), I310, H310))</f>
        <v/>
      </c>
      <c r="M310" s="7" t="str">
        <f>IF(OR(B310="", J310=""),"", Config!$L$2 - J310)</f>
        <v/>
      </c>
    </row>
    <row r="311" spans="1:13" x14ac:dyDescent="0.25">
      <c r="A311" s="7" t="str">
        <f t="shared" si="4"/>
        <v/>
      </c>
      <c r="B311" s="8"/>
      <c r="C311" s="7"/>
      <c r="D311" s="7"/>
      <c r="E311" s="7"/>
      <c r="F311" s="7"/>
      <c r="G311" s="8"/>
      <c r="H311" s="9" t="str">
        <f ca="1">IF(B311="","",TODAY())</f>
        <v/>
      </c>
      <c r="I311" s="9"/>
      <c r="J311" s="9"/>
      <c r="K311" s="8"/>
      <c r="L311" s="7" t="str">
        <f>IF(B311="","", Config!$L$2 - IF(AND(I311&lt;&gt;"", I311&gt;0), I311, H311))</f>
        <v/>
      </c>
      <c r="M311" s="7" t="str">
        <f>IF(OR(B311="", J311=""),"", Config!$L$2 - J311)</f>
        <v/>
      </c>
    </row>
    <row r="312" spans="1:13" x14ac:dyDescent="0.25">
      <c r="A312" s="7" t="str">
        <f t="shared" si="4"/>
        <v/>
      </c>
      <c r="B312" s="8"/>
      <c r="C312" s="7"/>
      <c r="D312" s="7"/>
      <c r="E312" s="7"/>
      <c r="F312" s="7"/>
      <c r="G312" s="8"/>
      <c r="H312" s="9" t="str">
        <f ca="1">IF(B312="","",TODAY())</f>
        <v/>
      </c>
      <c r="I312" s="9"/>
      <c r="J312" s="9"/>
      <c r="K312" s="8"/>
      <c r="L312" s="7" t="str">
        <f>IF(B312="","", Config!$L$2 - IF(AND(I312&lt;&gt;"", I312&gt;0), I312, H312))</f>
        <v/>
      </c>
      <c r="M312" s="7" t="str">
        <f>IF(OR(B312="", J312=""),"", Config!$L$2 - J312)</f>
        <v/>
      </c>
    </row>
    <row r="313" spans="1:13" x14ac:dyDescent="0.25">
      <c r="A313" s="7" t="str">
        <f t="shared" si="4"/>
        <v/>
      </c>
      <c r="B313" s="8"/>
      <c r="C313" s="7"/>
      <c r="D313" s="7"/>
      <c r="E313" s="7"/>
      <c r="F313" s="7"/>
      <c r="G313" s="8"/>
      <c r="H313" s="9" t="str">
        <f ca="1">IF(B313="","",TODAY())</f>
        <v/>
      </c>
      <c r="I313" s="9"/>
      <c r="J313" s="9"/>
      <c r="K313" s="8"/>
      <c r="L313" s="7" t="str">
        <f>IF(B313="","", Config!$L$2 - IF(AND(I313&lt;&gt;"", I313&gt;0), I313, H313))</f>
        <v/>
      </c>
      <c r="M313" s="7" t="str">
        <f>IF(OR(B313="", J313=""),"", Config!$L$2 - J313)</f>
        <v/>
      </c>
    </row>
    <row r="314" spans="1:13" x14ac:dyDescent="0.25">
      <c r="A314" s="7" t="str">
        <f t="shared" si="4"/>
        <v/>
      </c>
      <c r="B314" s="8"/>
      <c r="C314" s="7"/>
      <c r="D314" s="7"/>
      <c r="E314" s="7"/>
      <c r="F314" s="7"/>
      <c r="G314" s="8"/>
      <c r="H314" s="9" t="str">
        <f ca="1">IF(B314="","",TODAY())</f>
        <v/>
      </c>
      <c r="I314" s="9"/>
      <c r="J314" s="9"/>
      <c r="K314" s="8"/>
      <c r="L314" s="7" t="str">
        <f>IF(B314="","", Config!$L$2 - IF(AND(I314&lt;&gt;"", I314&gt;0), I314, H314))</f>
        <v/>
      </c>
      <c r="M314" s="7" t="str">
        <f>IF(OR(B314="", J314=""),"", Config!$L$2 - J314)</f>
        <v/>
      </c>
    </row>
    <row r="315" spans="1:13" x14ac:dyDescent="0.25">
      <c r="A315" s="7" t="str">
        <f t="shared" si="4"/>
        <v/>
      </c>
      <c r="B315" s="8"/>
      <c r="C315" s="7"/>
      <c r="D315" s="7"/>
      <c r="E315" s="7"/>
      <c r="F315" s="7"/>
      <c r="G315" s="8"/>
      <c r="H315" s="9" t="str">
        <f ca="1">IF(B315="","",TODAY())</f>
        <v/>
      </c>
      <c r="I315" s="9"/>
      <c r="J315" s="9"/>
      <c r="K315" s="8"/>
      <c r="L315" s="7" t="str">
        <f>IF(B315="","", Config!$L$2 - IF(AND(I315&lt;&gt;"", I315&gt;0), I315, H315))</f>
        <v/>
      </c>
      <c r="M315" s="7" t="str">
        <f>IF(OR(B315="", J315=""),"", Config!$L$2 - J315)</f>
        <v/>
      </c>
    </row>
    <row r="316" spans="1:13" x14ac:dyDescent="0.25">
      <c r="A316" s="7" t="str">
        <f t="shared" si="4"/>
        <v/>
      </c>
      <c r="B316" s="8"/>
      <c r="C316" s="7"/>
      <c r="D316" s="7"/>
      <c r="E316" s="7"/>
      <c r="F316" s="7"/>
      <c r="G316" s="8"/>
      <c r="H316" s="9" t="str">
        <f ca="1">IF(B316="","",TODAY())</f>
        <v/>
      </c>
      <c r="I316" s="9"/>
      <c r="J316" s="9"/>
      <c r="K316" s="8"/>
      <c r="L316" s="7" t="str">
        <f>IF(B316="","", Config!$L$2 - IF(AND(I316&lt;&gt;"", I316&gt;0), I316, H316))</f>
        <v/>
      </c>
      <c r="M316" s="7" t="str">
        <f>IF(OR(B316="", J316=""),"", Config!$L$2 - J316)</f>
        <v/>
      </c>
    </row>
    <row r="317" spans="1:13" x14ac:dyDescent="0.25">
      <c r="A317" s="7" t="str">
        <f t="shared" si="4"/>
        <v/>
      </c>
      <c r="B317" s="8"/>
      <c r="C317" s="7"/>
      <c r="D317" s="7"/>
      <c r="E317" s="7"/>
      <c r="F317" s="7"/>
      <c r="G317" s="8"/>
      <c r="H317" s="9" t="str">
        <f ca="1">IF(B317="","",TODAY())</f>
        <v/>
      </c>
      <c r="I317" s="9"/>
      <c r="J317" s="9"/>
      <c r="K317" s="8"/>
      <c r="L317" s="7" t="str">
        <f>IF(B317="","", Config!$L$2 - IF(AND(I317&lt;&gt;"", I317&gt;0), I317, H317))</f>
        <v/>
      </c>
      <c r="M317" s="7" t="str">
        <f>IF(OR(B317="", J317=""),"", Config!$L$2 - J317)</f>
        <v/>
      </c>
    </row>
    <row r="318" spans="1:13" x14ac:dyDescent="0.25">
      <c r="A318" s="7" t="str">
        <f t="shared" si="4"/>
        <v/>
      </c>
      <c r="B318" s="8"/>
      <c r="C318" s="7"/>
      <c r="D318" s="7"/>
      <c r="E318" s="7"/>
      <c r="F318" s="7"/>
      <c r="G318" s="8"/>
      <c r="H318" s="9" t="str">
        <f ca="1">IF(B318="","",TODAY())</f>
        <v/>
      </c>
      <c r="I318" s="9"/>
      <c r="J318" s="9"/>
      <c r="K318" s="8"/>
      <c r="L318" s="7" t="str">
        <f>IF(B318="","", Config!$L$2 - IF(AND(I318&lt;&gt;"", I318&gt;0), I318, H318))</f>
        <v/>
      </c>
      <c r="M318" s="7" t="str">
        <f>IF(OR(B318="", J318=""),"", Config!$L$2 - J318)</f>
        <v/>
      </c>
    </row>
    <row r="319" spans="1:13" x14ac:dyDescent="0.25">
      <c r="A319" s="7" t="str">
        <f t="shared" si="4"/>
        <v/>
      </c>
      <c r="B319" s="8"/>
      <c r="C319" s="7"/>
      <c r="D319" s="7"/>
      <c r="E319" s="7"/>
      <c r="F319" s="7"/>
      <c r="G319" s="8"/>
      <c r="H319" s="9" t="str">
        <f ca="1">IF(B319="","",TODAY())</f>
        <v/>
      </c>
      <c r="I319" s="9"/>
      <c r="J319" s="9"/>
      <c r="K319" s="8"/>
      <c r="L319" s="7" t="str">
        <f>IF(B319="","", Config!$L$2 - IF(AND(I319&lt;&gt;"", I319&gt;0), I319, H319))</f>
        <v/>
      </c>
      <c r="M319" s="7" t="str">
        <f>IF(OR(B319="", J319=""),"", Config!$L$2 - J319)</f>
        <v/>
      </c>
    </row>
    <row r="320" spans="1:13" x14ac:dyDescent="0.25">
      <c r="A320" s="7" t="str">
        <f t="shared" si="4"/>
        <v/>
      </c>
      <c r="B320" s="8"/>
      <c r="C320" s="7"/>
      <c r="D320" s="7"/>
      <c r="E320" s="7"/>
      <c r="F320" s="7"/>
      <c r="G320" s="8"/>
      <c r="H320" s="9" t="str">
        <f ca="1">IF(B320="","",TODAY())</f>
        <v/>
      </c>
      <c r="I320" s="9"/>
      <c r="J320" s="9"/>
      <c r="K320" s="8"/>
      <c r="L320" s="7" t="str">
        <f>IF(B320="","", Config!$L$2 - IF(AND(I320&lt;&gt;"", I320&gt;0), I320, H320))</f>
        <v/>
      </c>
      <c r="M320" s="7" t="str">
        <f>IF(OR(B320="", J320=""),"", Config!$L$2 - J320)</f>
        <v/>
      </c>
    </row>
    <row r="321" spans="1:13" x14ac:dyDescent="0.25">
      <c r="A321" s="7" t="str">
        <f t="shared" si="4"/>
        <v/>
      </c>
      <c r="B321" s="8"/>
      <c r="C321" s="7"/>
      <c r="D321" s="7"/>
      <c r="E321" s="7"/>
      <c r="F321" s="7"/>
      <c r="G321" s="8"/>
      <c r="H321" s="9" t="str">
        <f ca="1">IF(B321="","",TODAY())</f>
        <v/>
      </c>
      <c r="I321" s="9"/>
      <c r="J321" s="9"/>
      <c r="K321" s="8"/>
      <c r="L321" s="7" t="str">
        <f>IF(B321="","", Config!$L$2 - IF(AND(I321&lt;&gt;"", I321&gt;0), I321, H321))</f>
        <v/>
      </c>
      <c r="M321" s="7" t="str">
        <f>IF(OR(B321="", J321=""),"", Config!$L$2 - J321)</f>
        <v/>
      </c>
    </row>
    <row r="322" spans="1:13" x14ac:dyDescent="0.25">
      <c r="A322" s="7" t="str">
        <f t="shared" si="4"/>
        <v/>
      </c>
      <c r="B322" s="8"/>
      <c r="C322" s="7"/>
      <c r="D322" s="7"/>
      <c r="E322" s="7"/>
      <c r="F322" s="7"/>
      <c r="G322" s="8"/>
      <c r="H322" s="9" t="str">
        <f ca="1">IF(B322="","",TODAY())</f>
        <v/>
      </c>
      <c r="I322" s="9"/>
      <c r="J322" s="9"/>
      <c r="K322" s="8"/>
      <c r="L322" s="7" t="str">
        <f>IF(B322="","", Config!$L$2 - IF(AND(I322&lt;&gt;"", I322&gt;0), I322, H322))</f>
        <v/>
      </c>
      <c r="M322" s="7" t="str">
        <f>IF(OR(B322="", J322=""),"", Config!$L$2 - J322)</f>
        <v/>
      </c>
    </row>
    <row r="323" spans="1:13" x14ac:dyDescent="0.25">
      <c r="A323" s="7" t="str">
        <f t="shared" si="4"/>
        <v/>
      </c>
      <c r="B323" s="8"/>
      <c r="C323" s="7"/>
      <c r="D323" s="7"/>
      <c r="E323" s="7"/>
      <c r="F323" s="7"/>
      <c r="G323" s="8"/>
      <c r="H323" s="9" t="str">
        <f ca="1">IF(B323="","",TODAY())</f>
        <v/>
      </c>
      <c r="I323" s="9"/>
      <c r="J323" s="9"/>
      <c r="K323" s="8"/>
      <c r="L323" s="7" t="str">
        <f>IF(B323="","", Config!$L$2 - IF(AND(I323&lt;&gt;"", I323&gt;0), I323, H323))</f>
        <v/>
      </c>
      <c r="M323" s="7" t="str">
        <f>IF(OR(B323="", J323=""),"", Config!$L$2 - J323)</f>
        <v/>
      </c>
    </row>
    <row r="324" spans="1:13" x14ac:dyDescent="0.25">
      <c r="A324" s="7" t="str">
        <f t="shared" ref="A324:A387" si="5">IF(B324="","",ROW()-1)</f>
        <v/>
      </c>
      <c r="B324" s="8"/>
      <c r="C324" s="7"/>
      <c r="D324" s="7"/>
      <c r="E324" s="7"/>
      <c r="F324" s="7"/>
      <c r="G324" s="8"/>
      <c r="H324" s="9" t="str">
        <f ca="1">IF(B324="","",TODAY())</f>
        <v/>
      </c>
      <c r="I324" s="9"/>
      <c r="J324" s="9"/>
      <c r="K324" s="8"/>
      <c r="L324" s="7" t="str">
        <f>IF(B324="","", Config!$L$2 - IF(AND(I324&lt;&gt;"", I324&gt;0), I324, H324))</f>
        <v/>
      </c>
      <c r="M324" s="7" t="str">
        <f>IF(OR(B324="", J324=""),"", Config!$L$2 - J324)</f>
        <v/>
      </c>
    </row>
    <row r="325" spans="1:13" x14ac:dyDescent="0.25">
      <c r="A325" s="7" t="str">
        <f t="shared" si="5"/>
        <v/>
      </c>
      <c r="B325" s="8"/>
      <c r="C325" s="7"/>
      <c r="D325" s="7"/>
      <c r="E325" s="7"/>
      <c r="F325" s="7"/>
      <c r="G325" s="8"/>
      <c r="H325" s="9" t="str">
        <f ca="1">IF(B325="","",TODAY())</f>
        <v/>
      </c>
      <c r="I325" s="9"/>
      <c r="J325" s="9"/>
      <c r="K325" s="8"/>
      <c r="L325" s="7" t="str">
        <f>IF(B325="","", Config!$L$2 - IF(AND(I325&lt;&gt;"", I325&gt;0), I325, H325))</f>
        <v/>
      </c>
      <c r="M325" s="7" t="str">
        <f>IF(OR(B325="", J325=""),"", Config!$L$2 - J325)</f>
        <v/>
      </c>
    </row>
    <row r="326" spans="1:13" x14ac:dyDescent="0.25">
      <c r="A326" s="7" t="str">
        <f t="shared" si="5"/>
        <v/>
      </c>
      <c r="B326" s="8"/>
      <c r="C326" s="7"/>
      <c r="D326" s="7"/>
      <c r="E326" s="7"/>
      <c r="F326" s="7"/>
      <c r="G326" s="8"/>
      <c r="H326" s="9" t="str">
        <f ca="1">IF(B326="","",TODAY())</f>
        <v/>
      </c>
      <c r="I326" s="9"/>
      <c r="J326" s="9"/>
      <c r="K326" s="8"/>
      <c r="L326" s="7" t="str">
        <f>IF(B326="","", Config!$L$2 - IF(AND(I326&lt;&gt;"", I326&gt;0), I326, H326))</f>
        <v/>
      </c>
      <c r="M326" s="7" t="str">
        <f>IF(OR(B326="", J326=""),"", Config!$L$2 - J326)</f>
        <v/>
      </c>
    </row>
    <row r="327" spans="1:13" x14ac:dyDescent="0.25">
      <c r="A327" s="7" t="str">
        <f t="shared" si="5"/>
        <v/>
      </c>
      <c r="B327" s="8"/>
      <c r="C327" s="7"/>
      <c r="D327" s="7"/>
      <c r="E327" s="7"/>
      <c r="F327" s="7"/>
      <c r="G327" s="8"/>
      <c r="H327" s="9" t="str">
        <f ca="1">IF(B327="","",TODAY())</f>
        <v/>
      </c>
      <c r="I327" s="9"/>
      <c r="J327" s="9"/>
      <c r="K327" s="8"/>
      <c r="L327" s="7" t="str">
        <f>IF(B327="","", Config!$L$2 - IF(AND(I327&lt;&gt;"", I327&gt;0), I327, H327))</f>
        <v/>
      </c>
      <c r="M327" s="7" t="str">
        <f>IF(OR(B327="", J327=""),"", Config!$L$2 - J327)</f>
        <v/>
      </c>
    </row>
    <row r="328" spans="1:13" x14ac:dyDescent="0.25">
      <c r="A328" s="7" t="str">
        <f t="shared" si="5"/>
        <v/>
      </c>
      <c r="B328" s="8"/>
      <c r="C328" s="7"/>
      <c r="D328" s="7"/>
      <c r="E328" s="7"/>
      <c r="F328" s="7"/>
      <c r="G328" s="8"/>
      <c r="H328" s="9" t="str">
        <f ca="1">IF(B328="","",TODAY())</f>
        <v/>
      </c>
      <c r="I328" s="9"/>
      <c r="J328" s="9"/>
      <c r="K328" s="8"/>
      <c r="L328" s="7" t="str">
        <f>IF(B328="","", Config!$L$2 - IF(AND(I328&lt;&gt;"", I328&gt;0), I328, H328))</f>
        <v/>
      </c>
      <c r="M328" s="7" t="str">
        <f>IF(OR(B328="", J328=""),"", Config!$L$2 - J328)</f>
        <v/>
      </c>
    </row>
    <row r="329" spans="1:13" x14ac:dyDescent="0.25">
      <c r="A329" s="7" t="str">
        <f t="shared" si="5"/>
        <v/>
      </c>
      <c r="B329" s="8"/>
      <c r="C329" s="7"/>
      <c r="D329" s="7"/>
      <c r="E329" s="7"/>
      <c r="F329" s="7"/>
      <c r="G329" s="8"/>
      <c r="H329" s="9" t="str">
        <f ca="1">IF(B329="","",TODAY())</f>
        <v/>
      </c>
      <c r="I329" s="9"/>
      <c r="J329" s="9"/>
      <c r="K329" s="8"/>
      <c r="L329" s="7" t="str">
        <f>IF(B329="","", Config!$L$2 - IF(AND(I329&lt;&gt;"", I329&gt;0), I329, H329))</f>
        <v/>
      </c>
      <c r="M329" s="7" t="str">
        <f>IF(OR(B329="", J329=""),"", Config!$L$2 - J329)</f>
        <v/>
      </c>
    </row>
    <row r="330" spans="1:13" x14ac:dyDescent="0.25">
      <c r="A330" s="7" t="str">
        <f t="shared" si="5"/>
        <v/>
      </c>
      <c r="B330" s="8"/>
      <c r="C330" s="7"/>
      <c r="D330" s="7"/>
      <c r="E330" s="7"/>
      <c r="F330" s="7"/>
      <c r="G330" s="8"/>
      <c r="H330" s="9" t="str">
        <f ca="1">IF(B330="","",TODAY())</f>
        <v/>
      </c>
      <c r="I330" s="9"/>
      <c r="J330" s="9"/>
      <c r="K330" s="8"/>
      <c r="L330" s="7" t="str">
        <f>IF(B330="","", Config!$L$2 - IF(AND(I330&lt;&gt;"", I330&gt;0), I330, H330))</f>
        <v/>
      </c>
      <c r="M330" s="7" t="str">
        <f>IF(OR(B330="", J330=""),"", Config!$L$2 - J330)</f>
        <v/>
      </c>
    </row>
    <row r="331" spans="1:13" x14ac:dyDescent="0.25">
      <c r="A331" s="7" t="str">
        <f t="shared" si="5"/>
        <v/>
      </c>
      <c r="B331" s="8"/>
      <c r="C331" s="7"/>
      <c r="D331" s="7"/>
      <c r="E331" s="7"/>
      <c r="F331" s="7"/>
      <c r="G331" s="8"/>
      <c r="H331" s="9" t="str">
        <f ca="1">IF(B331="","",TODAY())</f>
        <v/>
      </c>
      <c r="I331" s="9"/>
      <c r="J331" s="9"/>
      <c r="K331" s="8"/>
      <c r="L331" s="7" t="str">
        <f>IF(B331="","", Config!$L$2 - IF(AND(I331&lt;&gt;"", I331&gt;0), I331, H331))</f>
        <v/>
      </c>
      <c r="M331" s="7" t="str">
        <f>IF(OR(B331="", J331=""),"", Config!$L$2 - J331)</f>
        <v/>
      </c>
    </row>
    <row r="332" spans="1:13" x14ac:dyDescent="0.25">
      <c r="A332" s="7" t="str">
        <f t="shared" si="5"/>
        <v/>
      </c>
      <c r="B332" s="8"/>
      <c r="C332" s="7"/>
      <c r="D332" s="7"/>
      <c r="E332" s="7"/>
      <c r="F332" s="7"/>
      <c r="G332" s="8"/>
      <c r="H332" s="9" t="str">
        <f ca="1">IF(B332="","",TODAY())</f>
        <v/>
      </c>
      <c r="I332" s="9"/>
      <c r="J332" s="9"/>
      <c r="K332" s="8"/>
      <c r="L332" s="7" t="str">
        <f>IF(B332="","", Config!$L$2 - IF(AND(I332&lt;&gt;"", I332&gt;0), I332, H332))</f>
        <v/>
      </c>
      <c r="M332" s="7" t="str">
        <f>IF(OR(B332="", J332=""),"", Config!$L$2 - J332)</f>
        <v/>
      </c>
    </row>
    <row r="333" spans="1:13" x14ac:dyDescent="0.25">
      <c r="A333" s="7" t="str">
        <f t="shared" si="5"/>
        <v/>
      </c>
      <c r="B333" s="8"/>
      <c r="C333" s="7"/>
      <c r="D333" s="7"/>
      <c r="E333" s="7"/>
      <c r="F333" s="7"/>
      <c r="G333" s="8"/>
      <c r="H333" s="9" t="str">
        <f ca="1">IF(B333="","",TODAY())</f>
        <v/>
      </c>
      <c r="I333" s="9"/>
      <c r="J333" s="9"/>
      <c r="K333" s="8"/>
      <c r="L333" s="7" t="str">
        <f>IF(B333="","", Config!$L$2 - IF(AND(I333&lt;&gt;"", I333&gt;0), I333, H333))</f>
        <v/>
      </c>
      <c r="M333" s="7" t="str">
        <f>IF(OR(B333="", J333=""),"", Config!$L$2 - J333)</f>
        <v/>
      </c>
    </row>
    <row r="334" spans="1:13" x14ac:dyDescent="0.25">
      <c r="A334" s="7" t="str">
        <f t="shared" si="5"/>
        <v/>
      </c>
      <c r="B334" s="8"/>
      <c r="C334" s="7"/>
      <c r="D334" s="7"/>
      <c r="E334" s="7"/>
      <c r="F334" s="7"/>
      <c r="G334" s="8"/>
      <c r="H334" s="9" t="str">
        <f ca="1">IF(B334="","",TODAY())</f>
        <v/>
      </c>
      <c r="I334" s="9"/>
      <c r="J334" s="9"/>
      <c r="K334" s="8"/>
      <c r="L334" s="7" t="str">
        <f>IF(B334="","", Config!$L$2 - IF(AND(I334&lt;&gt;"", I334&gt;0), I334, H334))</f>
        <v/>
      </c>
      <c r="M334" s="7" t="str">
        <f>IF(OR(B334="", J334=""),"", Config!$L$2 - J334)</f>
        <v/>
      </c>
    </row>
    <row r="335" spans="1:13" x14ac:dyDescent="0.25">
      <c r="A335" s="7" t="str">
        <f t="shared" si="5"/>
        <v/>
      </c>
      <c r="B335" s="8"/>
      <c r="C335" s="7"/>
      <c r="D335" s="7"/>
      <c r="E335" s="7"/>
      <c r="F335" s="7"/>
      <c r="G335" s="8"/>
      <c r="H335" s="9" t="str">
        <f ca="1">IF(B335="","",TODAY())</f>
        <v/>
      </c>
      <c r="I335" s="9"/>
      <c r="J335" s="9"/>
      <c r="K335" s="8"/>
      <c r="L335" s="7" t="str">
        <f>IF(B335="","", Config!$L$2 - IF(AND(I335&lt;&gt;"", I335&gt;0), I335, H335))</f>
        <v/>
      </c>
      <c r="M335" s="7" t="str">
        <f>IF(OR(B335="", J335=""),"", Config!$L$2 - J335)</f>
        <v/>
      </c>
    </row>
    <row r="336" spans="1:13" x14ac:dyDescent="0.25">
      <c r="A336" s="7" t="str">
        <f t="shared" si="5"/>
        <v/>
      </c>
      <c r="B336" s="8"/>
      <c r="C336" s="7"/>
      <c r="D336" s="7"/>
      <c r="E336" s="7"/>
      <c r="F336" s="7"/>
      <c r="G336" s="8"/>
      <c r="H336" s="9" t="str">
        <f ca="1">IF(B336="","",TODAY())</f>
        <v/>
      </c>
      <c r="I336" s="9"/>
      <c r="J336" s="9"/>
      <c r="K336" s="8"/>
      <c r="L336" s="7" t="str">
        <f>IF(B336="","", Config!$L$2 - IF(AND(I336&lt;&gt;"", I336&gt;0), I336, H336))</f>
        <v/>
      </c>
      <c r="M336" s="7" t="str">
        <f>IF(OR(B336="", J336=""),"", Config!$L$2 - J336)</f>
        <v/>
      </c>
    </row>
    <row r="337" spans="1:13" x14ac:dyDescent="0.25">
      <c r="A337" s="7" t="str">
        <f t="shared" si="5"/>
        <v/>
      </c>
      <c r="B337" s="8"/>
      <c r="C337" s="7"/>
      <c r="D337" s="7"/>
      <c r="E337" s="7"/>
      <c r="F337" s="7"/>
      <c r="G337" s="8"/>
      <c r="H337" s="9" t="str">
        <f ca="1">IF(B337="","",TODAY())</f>
        <v/>
      </c>
      <c r="I337" s="9"/>
      <c r="J337" s="9"/>
      <c r="K337" s="8"/>
      <c r="L337" s="7" t="str">
        <f>IF(B337="","", Config!$L$2 - IF(AND(I337&lt;&gt;"", I337&gt;0), I337, H337))</f>
        <v/>
      </c>
      <c r="M337" s="7" t="str">
        <f>IF(OR(B337="", J337=""),"", Config!$L$2 - J337)</f>
        <v/>
      </c>
    </row>
    <row r="338" spans="1:13" x14ac:dyDescent="0.25">
      <c r="A338" s="7" t="str">
        <f t="shared" si="5"/>
        <v/>
      </c>
      <c r="B338" s="8"/>
      <c r="C338" s="7"/>
      <c r="D338" s="7"/>
      <c r="E338" s="7"/>
      <c r="F338" s="7"/>
      <c r="G338" s="8"/>
      <c r="H338" s="9" t="str">
        <f ca="1">IF(B338="","",TODAY())</f>
        <v/>
      </c>
      <c r="I338" s="9"/>
      <c r="J338" s="9"/>
      <c r="K338" s="8"/>
      <c r="L338" s="7" t="str">
        <f>IF(B338="","", Config!$L$2 - IF(AND(I338&lt;&gt;"", I338&gt;0), I338, H338))</f>
        <v/>
      </c>
      <c r="M338" s="7" t="str">
        <f>IF(OR(B338="", J338=""),"", Config!$L$2 - J338)</f>
        <v/>
      </c>
    </row>
    <row r="339" spans="1:13" x14ac:dyDescent="0.25">
      <c r="A339" s="7" t="str">
        <f t="shared" si="5"/>
        <v/>
      </c>
      <c r="B339" s="8"/>
      <c r="C339" s="7"/>
      <c r="D339" s="7"/>
      <c r="E339" s="7"/>
      <c r="F339" s="7"/>
      <c r="G339" s="8"/>
      <c r="H339" s="9" t="str">
        <f ca="1">IF(B339="","",TODAY())</f>
        <v/>
      </c>
      <c r="I339" s="9"/>
      <c r="J339" s="9"/>
      <c r="K339" s="8"/>
      <c r="L339" s="7" t="str">
        <f>IF(B339="","", Config!$L$2 - IF(AND(I339&lt;&gt;"", I339&gt;0), I339, H339))</f>
        <v/>
      </c>
      <c r="M339" s="7" t="str">
        <f>IF(OR(B339="", J339=""),"", Config!$L$2 - J339)</f>
        <v/>
      </c>
    </row>
    <row r="340" spans="1:13" x14ac:dyDescent="0.25">
      <c r="A340" s="7" t="str">
        <f t="shared" si="5"/>
        <v/>
      </c>
      <c r="B340" s="8"/>
      <c r="C340" s="7"/>
      <c r="D340" s="7"/>
      <c r="E340" s="7"/>
      <c r="F340" s="7"/>
      <c r="G340" s="8"/>
      <c r="H340" s="9" t="str">
        <f ca="1">IF(B340="","",TODAY())</f>
        <v/>
      </c>
      <c r="I340" s="9"/>
      <c r="J340" s="9"/>
      <c r="K340" s="8"/>
      <c r="L340" s="7" t="str">
        <f>IF(B340="","", Config!$L$2 - IF(AND(I340&lt;&gt;"", I340&gt;0), I340, H340))</f>
        <v/>
      </c>
      <c r="M340" s="7" t="str">
        <f>IF(OR(B340="", J340=""),"", Config!$L$2 - J340)</f>
        <v/>
      </c>
    </row>
    <row r="341" spans="1:13" x14ac:dyDescent="0.25">
      <c r="A341" s="7" t="str">
        <f t="shared" si="5"/>
        <v/>
      </c>
      <c r="B341" s="8"/>
      <c r="C341" s="7"/>
      <c r="D341" s="7"/>
      <c r="E341" s="7"/>
      <c r="F341" s="7"/>
      <c r="G341" s="8"/>
      <c r="H341" s="9" t="str">
        <f ca="1">IF(B341="","",TODAY())</f>
        <v/>
      </c>
      <c r="I341" s="9"/>
      <c r="J341" s="9"/>
      <c r="K341" s="8"/>
      <c r="L341" s="7" t="str">
        <f>IF(B341="","", Config!$L$2 - IF(AND(I341&lt;&gt;"", I341&gt;0), I341, H341))</f>
        <v/>
      </c>
      <c r="M341" s="7" t="str">
        <f>IF(OR(B341="", J341=""),"", Config!$L$2 - J341)</f>
        <v/>
      </c>
    </row>
    <row r="342" spans="1:13" x14ac:dyDescent="0.25">
      <c r="A342" s="7" t="str">
        <f t="shared" si="5"/>
        <v/>
      </c>
      <c r="B342" s="8"/>
      <c r="C342" s="7"/>
      <c r="D342" s="7"/>
      <c r="E342" s="7"/>
      <c r="F342" s="7"/>
      <c r="G342" s="8"/>
      <c r="H342" s="9" t="str">
        <f ca="1">IF(B342="","",TODAY())</f>
        <v/>
      </c>
      <c r="I342" s="9"/>
      <c r="J342" s="9"/>
      <c r="K342" s="8"/>
      <c r="L342" s="7" t="str">
        <f>IF(B342="","", Config!$L$2 - IF(AND(I342&lt;&gt;"", I342&gt;0), I342, H342))</f>
        <v/>
      </c>
      <c r="M342" s="7" t="str">
        <f>IF(OR(B342="", J342=""),"", Config!$L$2 - J342)</f>
        <v/>
      </c>
    </row>
    <row r="343" spans="1:13" x14ac:dyDescent="0.25">
      <c r="A343" s="7" t="str">
        <f t="shared" si="5"/>
        <v/>
      </c>
      <c r="B343" s="8"/>
      <c r="C343" s="7"/>
      <c r="D343" s="7"/>
      <c r="E343" s="7"/>
      <c r="F343" s="7"/>
      <c r="G343" s="8"/>
      <c r="H343" s="9" t="str">
        <f ca="1">IF(B343="","",TODAY())</f>
        <v/>
      </c>
      <c r="I343" s="9"/>
      <c r="J343" s="9"/>
      <c r="K343" s="8"/>
      <c r="L343" s="7" t="str">
        <f>IF(B343="","", Config!$L$2 - IF(AND(I343&lt;&gt;"", I343&gt;0), I343, H343))</f>
        <v/>
      </c>
      <c r="M343" s="7" t="str">
        <f>IF(OR(B343="", J343=""),"", Config!$L$2 - J343)</f>
        <v/>
      </c>
    </row>
    <row r="344" spans="1:13" x14ac:dyDescent="0.25">
      <c r="A344" s="7" t="str">
        <f t="shared" si="5"/>
        <v/>
      </c>
      <c r="B344" s="8"/>
      <c r="C344" s="7"/>
      <c r="D344" s="7"/>
      <c r="E344" s="7"/>
      <c r="F344" s="7"/>
      <c r="G344" s="8"/>
      <c r="H344" s="9" t="str">
        <f ca="1">IF(B344="","",TODAY())</f>
        <v/>
      </c>
      <c r="I344" s="9"/>
      <c r="J344" s="9"/>
      <c r="K344" s="8"/>
      <c r="L344" s="7" t="str">
        <f>IF(B344="","", Config!$L$2 - IF(AND(I344&lt;&gt;"", I344&gt;0), I344, H344))</f>
        <v/>
      </c>
      <c r="M344" s="7" t="str">
        <f>IF(OR(B344="", J344=""),"", Config!$L$2 - J344)</f>
        <v/>
      </c>
    </row>
    <row r="345" spans="1:13" x14ac:dyDescent="0.25">
      <c r="A345" s="7" t="str">
        <f t="shared" si="5"/>
        <v/>
      </c>
      <c r="B345" s="8"/>
      <c r="C345" s="7"/>
      <c r="D345" s="7"/>
      <c r="E345" s="7"/>
      <c r="F345" s="7"/>
      <c r="G345" s="8"/>
      <c r="H345" s="9" t="str">
        <f ca="1">IF(B345="","",TODAY())</f>
        <v/>
      </c>
      <c r="I345" s="9"/>
      <c r="J345" s="9"/>
      <c r="K345" s="8"/>
      <c r="L345" s="7" t="str">
        <f>IF(B345="","", Config!$L$2 - IF(AND(I345&lt;&gt;"", I345&gt;0), I345, H345))</f>
        <v/>
      </c>
      <c r="M345" s="7" t="str">
        <f>IF(OR(B345="", J345=""),"", Config!$L$2 - J345)</f>
        <v/>
      </c>
    </row>
    <row r="346" spans="1:13" x14ac:dyDescent="0.25">
      <c r="A346" s="7" t="str">
        <f t="shared" si="5"/>
        <v/>
      </c>
      <c r="B346" s="8"/>
      <c r="C346" s="7"/>
      <c r="D346" s="7"/>
      <c r="E346" s="7"/>
      <c r="F346" s="7"/>
      <c r="G346" s="8"/>
      <c r="H346" s="9" t="str">
        <f ca="1">IF(B346="","",TODAY())</f>
        <v/>
      </c>
      <c r="I346" s="9"/>
      <c r="J346" s="9"/>
      <c r="K346" s="8"/>
      <c r="L346" s="7" t="str">
        <f>IF(B346="","", Config!$L$2 - IF(AND(I346&lt;&gt;"", I346&gt;0), I346, H346))</f>
        <v/>
      </c>
      <c r="M346" s="7" t="str">
        <f>IF(OR(B346="", J346=""),"", Config!$L$2 - J346)</f>
        <v/>
      </c>
    </row>
    <row r="347" spans="1:13" x14ac:dyDescent="0.25">
      <c r="A347" s="7" t="str">
        <f t="shared" si="5"/>
        <v/>
      </c>
      <c r="B347" s="8"/>
      <c r="C347" s="7"/>
      <c r="D347" s="7"/>
      <c r="E347" s="7"/>
      <c r="F347" s="7"/>
      <c r="G347" s="8"/>
      <c r="H347" s="9" t="str">
        <f ca="1">IF(B347="","",TODAY())</f>
        <v/>
      </c>
      <c r="I347" s="9"/>
      <c r="J347" s="9"/>
      <c r="K347" s="8"/>
      <c r="L347" s="7" t="str">
        <f>IF(B347="","", Config!$L$2 - IF(AND(I347&lt;&gt;"", I347&gt;0), I347, H347))</f>
        <v/>
      </c>
      <c r="M347" s="7" t="str">
        <f>IF(OR(B347="", J347=""),"", Config!$L$2 - J347)</f>
        <v/>
      </c>
    </row>
    <row r="348" spans="1:13" x14ac:dyDescent="0.25">
      <c r="A348" s="7" t="str">
        <f t="shared" si="5"/>
        <v/>
      </c>
      <c r="B348" s="8"/>
      <c r="C348" s="7"/>
      <c r="D348" s="7"/>
      <c r="E348" s="7"/>
      <c r="F348" s="7"/>
      <c r="G348" s="8"/>
      <c r="H348" s="9" t="str">
        <f ca="1">IF(B348="","",TODAY())</f>
        <v/>
      </c>
      <c r="I348" s="9"/>
      <c r="J348" s="9"/>
      <c r="K348" s="8"/>
      <c r="L348" s="7" t="str">
        <f>IF(B348="","", Config!$L$2 - IF(AND(I348&lt;&gt;"", I348&gt;0), I348, H348))</f>
        <v/>
      </c>
      <c r="M348" s="7" t="str">
        <f>IF(OR(B348="", J348=""),"", Config!$L$2 - J348)</f>
        <v/>
      </c>
    </row>
    <row r="349" spans="1:13" x14ac:dyDescent="0.25">
      <c r="A349" s="7" t="str">
        <f t="shared" si="5"/>
        <v/>
      </c>
      <c r="B349" s="8"/>
      <c r="C349" s="7"/>
      <c r="D349" s="7"/>
      <c r="E349" s="7"/>
      <c r="F349" s="7"/>
      <c r="G349" s="8"/>
      <c r="H349" s="9" t="str">
        <f ca="1">IF(B349="","",TODAY())</f>
        <v/>
      </c>
      <c r="I349" s="9"/>
      <c r="J349" s="9"/>
      <c r="K349" s="8"/>
      <c r="L349" s="7" t="str">
        <f>IF(B349="","", Config!$L$2 - IF(AND(I349&lt;&gt;"", I349&gt;0), I349, H349))</f>
        <v/>
      </c>
      <c r="M349" s="7" t="str">
        <f>IF(OR(B349="", J349=""),"", Config!$L$2 - J349)</f>
        <v/>
      </c>
    </row>
    <row r="350" spans="1:13" x14ac:dyDescent="0.25">
      <c r="A350" s="7" t="str">
        <f t="shared" si="5"/>
        <v/>
      </c>
      <c r="B350" s="8"/>
      <c r="C350" s="7"/>
      <c r="D350" s="7"/>
      <c r="E350" s="7"/>
      <c r="F350" s="7"/>
      <c r="G350" s="8"/>
      <c r="H350" s="9" t="str">
        <f ca="1">IF(B350="","",TODAY())</f>
        <v/>
      </c>
      <c r="I350" s="9"/>
      <c r="J350" s="9"/>
      <c r="K350" s="8"/>
      <c r="L350" s="7" t="str">
        <f>IF(B350="","", Config!$L$2 - IF(AND(I350&lt;&gt;"", I350&gt;0), I350, H350))</f>
        <v/>
      </c>
      <c r="M350" s="7" t="str">
        <f>IF(OR(B350="", J350=""),"", Config!$L$2 - J350)</f>
        <v/>
      </c>
    </row>
    <row r="351" spans="1:13" x14ac:dyDescent="0.25">
      <c r="A351" s="7" t="str">
        <f t="shared" si="5"/>
        <v/>
      </c>
      <c r="B351" s="8"/>
      <c r="C351" s="7"/>
      <c r="D351" s="7"/>
      <c r="E351" s="7"/>
      <c r="F351" s="7"/>
      <c r="G351" s="8"/>
      <c r="H351" s="9" t="str">
        <f ca="1">IF(B351="","",TODAY())</f>
        <v/>
      </c>
      <c r="I351" s="9"/>
      <c r="J351" s="9"/>
      <c r="K351" s="8"/>
      <c r="L351" s="7" t="str">
        <f>IF(B351="","", Config!$L$2 - IF(AND(I351&lt;&gt;"", I351&gt;0), I351, H351))</f>
        <v/>
      </c>
      <c r="M351" s="7" t="str">
        <f>IF(OR(B351="", J351=""),"", Config!$L$2 - J351)</f>
        <v/>
      </c>
    </row>
    <row r="352" spans="1:13" x14ac:dyDescent="0.25">
      <c r="A352" s="7" t="str">
        <f t="shared" si="5"/>
        <v/>
      </c>
      <c r="B352" s="8"/>
      <c r="C352" s="7"/>
      <c r="D352" s="7"/>
      <c r="E352" s="7"/>
      <c r="F352" s="7"/>
      <c r="G352" s="8"/>
      <c r="H352" s="9" t="str">
        <f ca="1">IF(B352="","",TODAY())</f>
        <v/>
      </c>
      <c r="I352" s="9"/>
      <c r="J352" s="9"/>
      <c r="K352" s="8"/>
      <c r="L352" s="7" t="str">
        <f>IF(B352="","", Config!$L$2 - IF(AND(I352&lt;&gt;"", I352&gt;0), I352, H352))</f>
        <v/>
      </c>
      <c r="M352" s="7" t="str">
        <f>IF(OR(B352="", J352=""),"", Config!$L$2 - J352)</f>
        <v/>
      </c>
    </row>
    <row r="353" spans="1:13" x14ac:dyDescent="0.25">
      <c r="A353" s="7" t="str">
        <f t="shared" si="5"/>
        <v/>
      </c>
      <c r="B353" s="8"/>
      <c r="C353" s="7"/>
      <c r="D353" s="7"/>
      <c r="E353" s="7"/>
      <c r="F353" s="7"/>
      <c r="G353" s="8"/>
      <c r="H353" s="9" t="str">
        <f ca="1">IF(B353="","",TODAY())</f>
        <v/>
      </c>
      <c r="I353" s="9"/>
      <c r="J353" s="9"/>
      <c r="K353" s="8"/>
      <c r="L353" s="7" t="str">
        <f>IF(B353="","", Config!$L$2 - IF(AND(I353&lt;&gt;"", I353&gt;0), I353, H353))</f>
        <v/>
      </c>
      <c r="M353" s="7" t="str">
        <f>IF(OR(B353="", J353=""),"", Config!$L$2 - J353)</f>
        <v/>
      </c>
    </row>
    <row r="354" spans="1:13" x14ac:dyDescent="0.25">
      <c r="A354" s="7" t="str">
        <f t="shared" si="5"/>
        <v/>
      </c>
      <c r="B354" s="8"/>
      <c r="C354" s="7"/>
      <c r="D354" s="7"/>
      <c r="E354" s="7"/>
      <c r="F354" s="7"/>
      <c r="G354" s="8"/>
      <c r="H354" s="9" t="str">
        <f ca="1">IF(B354="","",TODAY())</f>
        <v/>
      </c>
      <c r="I354" s="9"/>
      <c r="J354" s="9"/>
      <c r="K354" s="8"/>
      <c r="L354" s="7" t="str">
        <f>IF(B354="","", Config!$L$2 - IF(AND(I354&lt;&gt;"", I354&gt;0), I354, H354))</f>
        <v/>
      </c>
      <c r="M354" s="7" t="str">
        <f>IF(OR(B354="", J354=""),"", Config!$L$2 - J354)</f>
        <v/>
      </c>
    </row>
    <row r="355" spans="1:13" x14ac:dyDescent="0.25">
      <c r="A355" s="7" t="str">
        <f t="shared" si="5"/>
        <v/>
      </c>
      <c r="B355" s="8"/>
      <c r="C355" s="7"/>
      <c r="D355" s="7"/>
      <c r="E355" s="7"/>
      <c r="F355" s="7"/>
      <c r="G355" s="8"/>
      <c r="H355" s="9" t="str">
        <f ca="1">IF(B355="","",TODAY())</f>
        <v/>
      </c>
      <c r="I355" s="9"/>
      <c r="J355" s="9"/>
      <c r="K355" s="8"/>
      <c r="L355" s="7" t="str">
        <f>IF(B355="","", Config!$L$2 - IF(AND(I355&lt;&gt;"", I355&gt;0), I355, H355))</f>
        <v/>
      </c>
      <c r="M355" s="7" t="str">
        <f>IF(OR(B355="", J355=""),"", Config!$L$2 - J355)</f>
        <v/>
      </c>
    </row>
    <row r="356" spans="1:13" x14ac:dyDescent="0.25">
      <c r="A356" s="7" t="str">
        <f t="shared" si="5"/>
        <v/>
      </c>
      <c r="B356" s="8"/>
      <c r="C356" s="7"/>
      <c r="D356" s="7"/>
      <c r="E356" s="7"/>
      <c r="F356" s="7"/>
      <c r="G356" s="8"/>
      <c r="H356" s="9" t="str">
        <f ca="1">IF(B356="","",TODAY())</f>
        <v/>
      </c>
      <c r="I356" s="9"/>
      <c r="J356" s="9"/>
      <c r="K356" s="8"/>
      <c r="L356" s="7" t="str">
        <f>IF(B356="","", Config!$L$2 - IF(AND(I356&lt;&gt;"", I356&gt;0), I356, H356))</f>
        <v/>
      </c>
      <c r="M356" s="7" t="str">
        <f>IF(OR(B356="", J356=""),"", Config!$L$2 - J356)</f>
        <v/>
      </c>
    </row>
    <row r="357" spans="1:13" x14ac:dyDescent="0.25">
      <c r="A357" s="7" t="str">
        <f t="shared" si="5"/>
        <v/>
      </c>
      <c r="B357" s="8"/>
      <c r="C357" s="7"/>
      <c r="D357" s="7"/>
      <c r="E357" s="7"/>
      <c r="F357" s="7"/>
      <c r="G357" s="8"/>
      <c r="H357" s="9" t="str">
        <f ca="1">IF(B357="","",TODAY())</f>
        <v/>
      </c>
      <c r="I357" s="9"/>
      <c r="J357" s="9"/>
      <c r="K357" s="8"/>
      <c r="L357" s="7" t="str">
        <f>IF(B357="","", Config!$L$2 - IF(AND(I357&lt;&gt;"", I357&gt;0), I357, H357))</f>
        <v/>
      </c>
      <c r="M357" s="7" t="str">
        <f>IF(OR(B357="", J357=""),"", Config!$L$2 - J357)</f>
        <v/>
      </c>
    </row>
    <row r="358" spans="1:13" x14ac:dyDescent="0.25">
      <c r="A358" s="7" t="str">
        <f t="shared" si="5"/>
        <v/>
      </c>
      <c r="B358" s="8"/>
      <c r="C358" s="7"/>
      <c r="D358" s="7"/>
      <c r="E358" s="7"/>
      <c r="F358" s="7"/>
      <c r="G358" s="8"/>
      <c r="H358" s="9" t="str">
        <f ca="1">IF(B358="","",TODAY())</f>
        <v/>
      </c>
      <c r="I358" s="9"/>
      <c r="J358" s="9"/>
      <c r="K358" s="8"/>
      <c r="L358" s="7" t="str">
        <f>IF(B358="","", Config!$L$2 - IF(AND(I358&lt;&gt;"", I358&gt;0), I358, H358))</f>
        <v/>
      </c>
      <c r="M358" s="7" t="str">
        <f>IF(OR(B358="", J358=""),"", Config!$L$2 - J358)</f>
        <v/>
      </c>
    </row>
    <row r="359" spans="1:13" x14ac:dyDescent="0.25">
      <c r="A359" s="7" t="str">
        <f t="shared" si="5"/>
        <v/>
      </c>
      <c r="B359" s="8"/>
      <c r="C359" s="7"/>
      <c r="D359" s="7"/>
      <c r="E359" s="7"/>
      <c r="F359" s="7"/>
      <c r="G359" s="8"/>
      <c r="H359" s="9" t="str">
        <f ca="1">IF(B359="","",TODAY())</f>
        <v/>
      </c>
      <c r="I359" s="9"/>
      <c r="J359" s="9"/>
      <c r="K359" s="8"/>
      <c r="L359" s="7" t="str">
        <f>IF(B359="","", Config!$L$2 - IF(AND(I359&lt;&gt;"", I359&gt;0), I359, H359))</f>
        <v/>
      </c>
      <c r="M359" s="7" t="str">
        <f>IF(OR(B359="", J359=""),"", Config!$L$2 - J359)</f>
        <v/>
      </c>
    </row>
    <row r="360" spans="1:13" x14ac:dyDescent="0.25">
      <c r="A360" s="7" t="str">
        <f t="shared" si="5"/>
        <v/>
      </c>
      <c r="B360" s="8"/>
      <c r="C360" s="7"/>
      <c r="D360" s="7"/>
      <c r="E360" s="7"/>
      <c r="F360" s="7"/>
      <c r="G360" s="8"/>
      <c r="H360" s="9" t="str">
        <f ca="1">IF(B360="","",TODAY())</f>
        <v/>
      </c>
      <c r="I360" s="9"/>
      <c r="J360" s="9"/>
      <c r="K360" s="8"/>
      <c r="L360" s="7" t="str">
        <f>IF(B360="","", Config!$L$2 - IF(AND(I360&lt;&gt;"", I360&gt;0), I360, H360))</f>
        <v/>
      </c>
      <c r="M360" s="7" t="str">
        <f>IF(OR(B360="", J360=""),"", Config!$L$2 - J360)</f>
        <v/>
      </c>
    </row>
    <row r="361" spans="1:13" x14ac:dyDescent="0.25">
      <c r="A361" s="7" t="str">
        <f t="shared" si="5"/>
        <v/>
      </c>
      <c r="B361" s="8"/>
      <c r="C361" s="7"/>
      <c r="D361" s="7"/>
      <c r="E361" s="7"/>
      <c r="F361" s="7"/>
      <c r="G361" s="8"/>
      <c r="H361" s="9" t="str">
        <f ca="1">IF(B361="","",TODAY())</f>
        <v/>
      </c>
      <c r="I361" s="9"/>
      <c r="J361" s="9"/>
      <c r="K361" s="8"/>
      <c r="L361" s="7" t="str">
        <f>IF(B361="","", Config!$L$2 - IF(AND(I361&lt;&gt;"", I361&gt;0), I361, H361))</f>
        <v/>
      </c>
      <c r="M361" s="7" t="str">
        <f>IF(OR(B361="", J361=""),"", Config!$L$2 - J361)</f>
        <v/>
      </c>
    </row>
    <row r="362" spans="1:13" x14ac:dyDescent="0.25">
      <c r="A362" s="7" t="str">
        <f t="shared" si="5"/>
        <v/>
      </c>
      <c r="B362" s="8"/>
      <c r="C362" s="7"/>
      <c r="D362" s="7"/>
      <c r="E362" s="7"/>
      <c r="F362" s="7"/>
      <c r="G362" s="8"/>
      <c r="H362" s="9" t="str">
        <f ca="1">IF(B362="","",TODAY())</f>
        <v/>
      </c>
      <c r="I362" s="9"/>
      <c r="J362" s="9"/>
      <c r="K362" s="8"/>
      <c r="L362" s="7" t="str">
        <f>IF(B362="","", Config!$L$2 - IF(AND(I362&lt;&gt;"", I362&gt;0), I362, H362))</f>
        <v/>
      </c>
      <c r="M362" s="7" t="str">
        <f>IF(OR(B362="", J362=""),"", Config!$L$2 - J362)</f>
        <v/>
      </c>
    </row>
    <row r="363" spans="1:13" x14ac:dyDescent="0.25">
      <c r="A363" s="7" t="str">
        <f t="shared" si="5"/>
        <v/>
      </c>
      <c r="B363" s="8"/>
      <c r="C363" s="7"/>
      <c r="D363" s="7"/>
      <c r="E363" s="7"/>
      <c r="F363" s="7"/>
      <c r="G363" s="8"/>
      <c r="H363" s="9" t="str">
        <f ca="1">IF(B363="","",TODAY())</f>
        <v/>
      </c>
      <c r="I363" s="9"/>
      <c r="J363" s="9"/>
      <c r="K363" s="8"/>
      <c r="L363" s="7" t="str">
        <f>IF(B363="","", Config!$L$2 - IF(AND(I363&lt;&gt;"", I363&gt;0), I363, H363))</f>
        <v/>
      </c>
      <c r="M363" s="7" t="str">
        <f>IF(OR(B363="", J363=""),"", Config!$L$2 - J363)</f>
        <v/>
      </c>
    </row>
    <row r="364" spans="1:13" x14ac:dyDescent="0.25">
      <c r="A364" s="7" t="str">
        <f t="shared" si="5"/>
        <v/>
      </c>
      <c r="B364" s="8"/>
      <c r="C364" s="7"/>
      <c r="D364" s="7"/>
      <c r="E364" s="7"/>
      <c r="F364" s="7"/>
      <c r="G364" s="8"/>
      <c r="H364" s="9" t="str">
        <f ca="1">IF(B364="","",TODAY())</f>
        <v/>
      </c>
      <c r="I364" s="9"/>
      <c r="J364" s="9"/>
      <c r="K364" s="8"/>
      <c r="L364" s="7" t="str">
        <f>IF(B364="","", Config!$L$2 - IF(AND(I364&lt;&gt;"", I364&gt;0), I364, H364))</f>
        <v/>
      </c>
      <c r="M364" s="7" t="str">
        <f>IF(OR(B364="", J364=""),"", Config!$L$2 - J364)</f>
        <v/>
      </c>
    </row>
    <row r="365" spans="1:13" x14ac:dyDescent="0.25">
      <c r="A365" s="7" t="str">
        <f t="shared" si="5"/>
        <v/>
      </c>
      <c r="B365" s="8"/>
      <c r="C365" s="7"/>
      <c r="D365" s="7"/>
      <c r="E365" s="7"/>
      <c r="F365" s="7"/>
      <c r="G365" s="8"/>
      <c r="H365" s="9" t="str">
        <f ca="1">IF(B365="","",TODAY())</f>
        <v/>
      </c>
      <c r="I365" s="9"/>
      <c r="J365" s="9"/>
      <c r="K365" s="8"/>
      <c r="L365" s="7" t="str">
        <f>IF(B365="","", Config!$L$2 - IF(AND(I365&lt;&gt;"", I365&gt;0), I365, H365))</f>
        <v/>
      </c>
      <c r="M365" s="7" t="str">
        <f>IF(OR(B365="", J365=""),"", Config!$L$2 - J365)</f>
        <v/>
      </c>
    </row>
    <row r="366" spans="1:13" x14ac:dyDescent="0.25">
      <c r="A366" s="7" t="str">
        <f t="shared" si="5"/>
        <v/>
      </c>
      <c r="B366" s="8"/>
      <c r="C366" s="7"/>
      <c r="D366" s="7"/>
      <c r="E366" s="7"/>
      <c r="F366" s="7"/>
      <c r="G366" s="8"/>
      <c r="H366" s="9" t="str">
        <f ca="1">IF(B366="","",TODAY())</f>
        <v/>
      </c>
      <c r="I366" s="9"/>
      <c r="J366" s="9"/>
      <c r="K366" s="8"/>
      <c r="L366" s="7" t="str">
        <f>IF(B366="","", Config!$L$2 - IF(AND(I366&lt;&gt;"", I366&gt;0), I366, H366))</f>
        <v/>
      </c>
      <c r="M366" s="7" t="str">
        <f>IF(OR(B366="", J366=""),"", Config!$L$2 - J366)</f>
        <v/>
      </c>
    </row>
    <row r="367" spans="1:13" x14ac:dyDescent="0.25">
      <c r="A367" s="7" t="str">
        <f t="shared" si="5"/>
        <v/>
      </c>
      <c r="B367" s="8"/>
      <c r="C367" s="7"/>
      <c r="D367" s="7"/>
      <c r="E367" s="7"/>
      <c r="F367" s="7"/>
      <c r="G367" s="8"/>
      <c r="H367" s="9" t="str">
        <f ca="1">IF(B367="","",TODAY())</f>
        <v/>
      </c>
      <c r="I367" s="9"/>
      <c r="J367" s="9"/>
      <c r="K367" s="8"/>
      <c r="L367" s="7" t="str">
        <f>IF(B367="","", Config!$L$2 - IF(AND(I367&lt;&gt;"", I367&gt;0), I367, H367))</f>
        <v/>
      </c>
      <c r="M367" s="7" t="str">
        <f>IF(OR(B367="", J367=""),"", Config!$L$2 - J367)</f>
        <v/>
      </c>
    </row>
    <row r="368" spans="1:13" x14ac:dyDescent="0.25">
      <c r="A368" s="7" t="str">
        <f t="shared" si="5"/>
        <v/>
      </c>
      <c r="B368" s="8"/>
      <c r="C368" s="7"/>
      <c r="D368" s="7"/>
      <c r="E368" s="7"/>
      <c r="F368" s="7"/>
      <c r="G368" s="8"/>
      <c r="H368" s="9" t="str">
        <f ca="1">IF(B368="","",TODAY())</f>
        <v/>
      </c>
      <c r="I368" s="9"/>
      <c r="J368" s="9"/>
      <c r="K368" s="8"/>
      <c r="L368" s="7" t="str">
        <f>IF(B368="","", Config!$L$2 - IF(AND(I368&lt;&gt;"", I368&gt;0), I368, H368))</f>
        <v/>
      </c>
      <c r="M368" s="7" t="str">
        <f>IF(OR(B368="", J368=""),"", Config!$L$2 - J368)</f>
        <v/>
      </c>
    </row>
    <row r="369" spans="1:13" x14ac:dyDescent="0.25">
      <c r="A369" s="7" t="str">
        <f t="shared" si="5"/>
        <v/>
      </c>
      <c r="B369" s="8"/>
      <c r="C369" s="7"/>
      <c r="D369" s="7"/>
      <c r="E369" s="7"/>
      <c r="F369" s="7"/>
      <c r="G369" s="8"/>
      <c r="H369" s="9" t="str">
        <f ca="1">IF(B369="","",TODAY())</f>
        <v/>
      </c>
      <c r="I369" s="9"/>
      <c r="J369" s="9"/>
      <c r="K369" s="8"/>
      <c r="L369" s="7" t="str">
        <f>IF(B369="","", Config!$L$2 - IF(AND(I369&lt;&gt;"", I369&gt;0), I369, H369))</f>
        <v/>
      </c>
      <c r="M369" s="7" t="str">
        <f>IF(OR(B369="", J369=""),"", Config!$L$2 - J369)</f>
        <v/>
      </c>
    </row>
    <row r="370" spans="1:13" x14ac:dyDescent="0.25">
      <c r="A370" s="7" t="str">
        <f t="shared" si="5"/>
        <v/>
      </c>
      <c r="B370" s="8"/>
      <c r="C370" s="7"/>
      <c r="D370" s="7"/>
      <c r="E370" s="7"/>
      <c r="F370" s="7"/>
      <c r="G370" s="8"/>
      <c r="H370" s="9" t="str">
        <f ca="1">IF(B370="","",TODAY())</f>
        <v/>
      </c>
      <c r="I370" s="9"/>
      <c r="J370" s="9"/>
      <c r="K370" s="8"/>
      <c r="L370" s="7" t="str">
        <f>IF(B370="","", Config!$L$2 - IF(AND(I370&lt;&gt;"", I370&gt;0), I370, H370))</f>
        <v/>
      </c>
      <c r="M370" s="7" t="str">
        <f>IF(OR(B370="", J370=""),"", Config!$L$2 - J370)</f>
        <v/>
      </c>
    </row>
    <row r="371" spans="1:13" x14ac:dyDescent="0.25">
      <c r="A371" s="7" t="str">
        <f t="shared" si="5"/>
        <v/>
      </c>
      <c r="B371" s="8"/>
      <c r="C371" s="7"/>
      <c r="D371" s="7"/>
      <c r="E371" s="7"/>
      <c r="F371" s="7"/>
      <c r="G371" s="8"/>
      <c r="H371" s="9" t="str">
        <f ca="1">IF(B371="","",TODAY())</f>
        <v/>
      </c>
      <c r="I371" s="9"/>
      <c r="J371" s="9"/>
      <c r="K371" s="8"/>
      <c r="L371" s="7" t="str">
        <f>IF(B371="","", Config!$L$2 - IF(AND(I371&lt;&gt;"", I371&gt;0), I371, H371))</f>
        <v/>
      </c>
      <c r="M371" s="7" t="str">
        <f>IF(OR(B371="", J371=""),"", Config!$L$2 - J371)</f>
        <v/>
      </c>
    </row>
    <row r="372" spans="1:13" x14ac:dyDescent="0.25">
      <c r="A372" s="7" t="str">
        <f t="shared" si="5"/>
        <v/>
      </c>
      <c r="B372" s="8"/>
      <c r="C372" s="7"/>
      <c r="D372" s="7"/>
      <c r="E372" s="7"/>
      <c r="F372" s="7"/>
      <c r="G372" s="8"/>
      <c r="H372" s="9" t="str">
        <f ca="1">IF(B372="","",TODAY())</f>
        <v/>
      </c>
      <c r="I372" s="9"/>
      <c r="J372" s="9"/>
      <c r="K372" s="8"/>
      <c r="L372" s="7" t="str">
        <f>IF(B372="","", Config!$L$2 - IF(AND(I372&lt;&gt;"", I372&gt;0), I372, H372))</f>
        <v/>
      </c>
      <c r="M372" s="7" t="str">
        <f>IF(OR(B372="", J372=""),"", Config!$L$2 - J372)</f>
        <v/>
      </c>
    </row>
    <row r="373" spans="1:13" x14ac:dyDescent="0.25">
      <c r="A373" s="7" t="str">
        <f t="shared" si="5"/>
        <v/>
      </c>
      <c r="B373" s="8"/>
      <c r="C373" s="7"/>
      <c r="D373" s="7"/>
      <c r="E373" s="7"/>
      <c r="F373" s="7"/>
      <c r="G373" s="8"/>
      <c r="H373" s="9" t="str">
        <f ca="1">IF(B373="","",TODAY())</f>
        <v/>
      </c>
      <c r="I373" s="9"/>
      <c r="J373" s="9"/>
      <c r="K373" s="8"/>
      <c r="L373" s="7" t="str">
        <f>IF(B373="","", Config!$L$2 - IF(AND(I373&lt;&gt;"", I373&gt;0), I373, H373))</f>
        <v/>
      </c>
      <c r="M373" s="7" t="str">
        <f>IF(OR(B373="", J373=""),"", Config!$L$2 - J373)</f>
        <v/>
      </c>
    </row>
    <row r="374" spans="1:13" x14ac:dyDescent="0.25">
      <c r="A374" s="7" t="str">
        <f t="shared" si="5"/>
        <v/>
      </c>
      <c r="B374" s="8"/>
      <c r="C374" s="7"/>
      <c r="D374" s="7"/>
      <c r="E374" s="7"/>
      <c r="F374" s="7"/>
      <c r="G374" s="8"/>
      <c r="H374" s="9" t="str">
        <f ca="1">IF(B374="","",TODAY())</f>
        <v/>
      </c>
      <c r="I374" s="9"/>
      <c r="J374" s="9"/>
      <c r="K374" s="8"/>
      <c r="L374" s="7" t="str">
        <f>IF(B374="","", Config!$L$2 - IF(AND(I374&lt;&gt;"", I374&gt;0), I374, H374))</f>
        <v/>
      </c>
      <c r="M374" s="7" t="str">
        <f>IF(OR(B374="", J374=""),"", Config!$L$2 - J374)</f>
        <v/>
      </c>
    </row>
    <row r="375" spans="1:13" x14ac:dyDescent="0.25">
      <c r="A375" s="7" t="str">
        <f t="shared" si="5"/>
        <v/>
      </c>
      <c r="B375" s="8"/>
      <c r="C375" s="7"/>
      <c r="D375" s="7"/>
      <c r="E375" s="7"/>
      <c r="F375" s="7"/>
      <c r="G375" s="8"/>
      <c r="H375" s="9" t="str">
        <f ca="1">IF(B375="","",TODAY())</f>
        <v/>
      </c>
      <c r="I375" s="9"/>
      <c r="J375" s="9"/>
      <c r="K375" s="8"/>
      <c r="L375" s="7" t="str">
        <f>IF(B375="","", Config!$L$2 - IF(AND(I375&lt;&gt;"", I375&gt;0), I375, H375))</f>
        <v/>
      </c>
      <c r="M375" s="7" t="str">
        <f>IF(OR(B375="", J375=""),"", Config!$L$2 - J375)</f>
        <v/>
      </c>
    </row>
    <row r="376" spans="1:13" x14ac:dyDescent="0.25">
      <c r="A376" s="7" t="str">
        <f t="shared" si="5"/>
        <v/>
      </c>
      <c r="B376" s="8"/>
      <c r="C376" s="7"/>
      <c r="D376" s="7"/>
      <c r="E376" s="7"/>
      <c r="F376" s="7"/>
      <c r="G376" s="8"/>
      <c r="H376" s="9" t="str">
        <f ca="1">IF(B376="","",TODAY())</f>
        <v/>
      </c>
      <c r="I376" s="9"/>
      <c r="J376" s="9"/>
      <c r="K376" s="8"/>
      <c r="L376" s="7" t="str">
        <f>IF(B376="","", Config!$L$2 - IF(AND(I376&lt;&gt;"", I376&gt;0), I376, H376))</f>
        <v/>
      </c>
      <c r="M376" s="7" t="str">
        <f>IF(OR(B376="", J376=""),"", Config!$L$2 - J376)</f>
        <v/>
      </c>
    </row>
    <row r="377" spans="1:13" x14ac:dyDescent="0.25">
      <c r="A377" s="7" t="str">
        <f t="shared" si="5"/>
        <v/>
      </c>
      <c r="B377" s="8"/>
      <c r="C377" s="7"/>
      <c r="D377" s="7"/>
      <c r="E377" s="7"/>
      <c r="F377" s="7"/>
      <c r="G377" s="8"/>
      <c r="H377" s="9" t="str">
        <f ca="1">IF(B377="","",TODAY())</f>
        <v/>
      </c>
      <c r="I377" s="9"/>
      <c r="J377" s="9"/>
      <c r="K377" s="8"/>
      <c r="L377" s="7" t="str">
        <f>IF(B377="","", Config!$L$2 - IF(AND(I377&lt;&gt;"", I377&gt;0), I377, H377))</f>
        <v/>
      </c>
      <c r="M377" s="7" t="str">
        <f>IF(OR(B377="", J377=""),"", Config!$L$2 - J377)</f>
        <v/>
      </c>
    </row>
    <row r="378" spans="1:13" x14ac:dyDescent="0.25">
      <c r="A378" s="7" t="str">
        <f t="shared" si="5"/>
        <v/>
      </c>
      <c r="B378" s="8"/>
      <c r="C378" s="7"/>
      <c r="D378" s="7"/>
      <c r="E378" s="7"/>
      <c r="F378" s="7"/>
      <c r="G378" s="8"/>
      <c r="H378" s="9" t="str">
        <f ca="1">IF(B378="","",TODAY())</f>
        <v/>
      </c>
      <c r="I378" s="9"/>
      <c r="J378" s="9"/>
      <c r="K378" s="8"/>
      <c r="L378" s="7" t="str">
        <f>IF(B378="","", Config!$L$2 - IF(AND(I378&lt;&gt;"", I378&gt;0), I378, H378))</f>
        <v/>
      </c>
      <c r="M378" s="7" t="str">
        <f>IF(OR(B378="", J378=""),"", Config!$L$2 - J378)</f>
        <v/>
      </c>
    </row>
    <row r="379" spans="1:13" x14ac:dyDescent="0.25">
      <c r="A379" s="7" t="str">
        <f t="shared" si="5"/>
        <v/>
      </c>
      <c r="B379" s="8"/>
      <c r="C379" s="7"/>
      <c r="D379" s="7"/>
      <c r="E379" s="7"/>
      <c r="F379" s="7"/>
      <c r="G379" s="8"/>
      <c r="H379" s="9" t="str">
        <f ca="1">IF(B379="","",TODAY())</f>
        <v/>
      </c>
      <c r="I379" s="9"/>
      <c r="J379" s="9"/>
      <c r="K379" s="8"/>
      <c r="L379" s="7" t="str">
        <f>IF(B379="","", Config!$L$2 - IF(AND(I379&lt;&gt;"", I379&gt;0), I379, H379))</f>
        <v/>
      </c>
      <c r="M379" s="7" t="str">
        <f>IF(OR(B379="", J379=""),"", Config!$L$2 - J379)</f>
        <v/>
      </c>
    </row>
    <row r="380" spans="1:13" x14ac:dyDescent="0.25">
      <c r="A380" s="7" t="str">
        <f t="shared" si="5"/>
        <v/>
      </c>
      <c r="B380" s="8"/>
      <c r="C380" s="7"/>
      <c r="D380" s="7"/>
      <c r="E380" s="7"/>
      <c r="F380" s="7"/>
      <c r="G380" s="8"/>
      <c r="H380" s="9" t="str">
        <f ca="1">IF(B380="","",TODAY())</f>
        <v/>
      </c>
      <c r="I380" s="9"/>
      <c r="J380" s="9"/>
      <c r="K380" s="8"/>
      <c r="L380" s="7" t="str">
        <f>IF(B380="","", Config!$L$2 - IF(AND(I380&lt;&gt;"", I380&gt;0), I380, H380))</f>
        <v/>
      </c>
      <c r="M380" s="7" t="str">
        <f>IF(OR(B380="", J380=""),"", Config!$L$2 - J380)</f>
        <v/>
      </c>
    </row>
    <row r="381" spans="1:13" x14ac:dyDescent="0.25">
      <c r="A381" s="7" t="str">
        <f t="shared" si="5"/>
        <v/>
      </c>
      <c r="B381" s="8"/>
      <c r="C381" s="7"/>
      <c r="D381" s="7"/>
      <c r="E381" s="7"/>
      <c r="F381" s="7"/>
      <c r="G381" s="8"/>
      <c r="H381" s="9" t="str">
        <f ca="1">IF(B381="","",TODAY())</f>
        <v/>
      </c>
      <c r="I381" s="9"/>
      <c r="J381" s="9"/>
      <c r="K381" s="8"/>
      <c r="L381" s="7" t="str">
        <f>IF(B381="","", Config!$L$2 - IF(AND(I381&lt;&gt;"", I381&gt;0), I381, H381))</f>
        <v/>
      </c>
      <c r="M381" s="7" t="str">
        <f>IF(OR(B381="", J381=""),"", Config!$L$2 - J381)</f>
        <v/>
      </c>
    </row>
    <row r="382" spans="1:13" x14ac:dyDescent="0.25">
      <c r="A382" s="7" t="str">
        <f t="shared" si="5"/>
        <v/>
      </c>
      <c r="B382" s="8"/>
      <c r="C382" s="7"/>
      <c r="D382" s="7"/>
      <c r="E382" s="7"/>
      <c r="F382" s="7"/>
      <c r="G382" s="8"/>
      <c r="H382" s="9" t="str">
        <f ca="1">IF(B382="","",TODAY())</f>
        <v/>
      </c>
      <c r="I382" s="9"/>
      <c r="J382" s="9"/>
      <c r="K382" s="8"/>
      <c r="L382" s="7" t="str">
        <f>IF(B382="","", Config!$L$2 - IF(AND(I382&lt;&gt;"", I382&gt;0), I382, H382))</f>
        <v/>
      </c>
      <c r="M382" s="7" t="str">
        <f>IF(OR(B382="", J382=""),"", Config!$L$2 - J382)</f>
        <v/>
      </c>
    </row>
    <row r="383" spans="1:13" x14ac:dyDescent="0.25">
      <c r="A383" s="7" t="str">
        <f t="shared" si="5"/>
        <v/>
      </c>
      <c r="B383" s="8"/>
      <c r="C383" s="7"/>
      <c r="D383" s="7"/>
      <c r="E383" s="7"/>
      <c r="F383" s="7"/>
      <c r="G383" s="8"/>
      <c r="H383" s="9" t="str">
        <f ca="1">IF(B383="","",TODAY())</f>
        <v/>
      </c>
      <c r="I383" s="9"/>
      <c r="J383" s="9"/>
      <c r="K383" s="8"/>
      <c r="L383" s="7" t="str">
        <f>IF(B383="","", Config!$L$2 - IF(AND(I383&lt;&gt;"", I383&gt;0), I383, H383))</f>
        <v/>
      </c>
      <c r="M383" s="7" t="str">
        <f>IF(OR(B383="", J383=""),"", Config!$L$2 - J383)</f>
        <v/>
      </c>
    </row>
    <row r="384" spans="1:13" x14ac:dyDescent="0.25">
      <c r="A384" s="7" t="str">
        <f t="shared" si="5"/>
        <v/>
      </c>
      <c r="B384" s="8"/>
      <c r="C384" s="7"/>
      <c r="D384" s="7"/>
      <c r="E384" s="7"/>
      <c r="F384" s="7"/>
      <c r="G384" s="8"/>
      <c r="H384" s="9" t="str">
        <f ca="1">IF(B384="","",TODAY())</f>
        <v/>
      </c>
      <c r="I384" s="9"/>
      <c r="J384" s="9"/>
      <c r="K384" s="8"/>
      <c r="L384" s="7" t="str">
        <f>IF(B384="","", Config!$L$2 - IF(AND(I384&lt;&gt;"", I384&gt;0), I384, H384))</f>
        <v/>
      </c>
      <c r="M384" s="7" t="str">
        <f>IF(OR(B384="", J384=""),"", Config!$L$2 - J384)</f>
        <v/>
      </c>
    </row>
    <row r="385" spans="1:13" x14ac:dyDescent="0.25">
      <c r="A385" s="7" t="str">
        <f t="shared" si="5"/>
        <v/>
      </c>
      <c r="B385" s="8"/>
      <c r="C385" s="7"/>
      <c r="D385" s="7"/>
      <c r="E385" s="7"/>
      <c r="F385" s="7"/>
      <c r="G385" s="8"/>
      <c r="H385" s="9" t="str">
        <f ca="1">IF(B385="","",TODAY())</f>
        <v/>
      </c>
      <c r="I385" s="9"/>
      <c r="J385" s="9"/>
      <c r="K385" s="8"/>
      <c r="L385" s="7" t="str">
        <f>IF(B385="","", Config!$L$2 - IF(AND(I385&lt;&gt;"", I385&gt;0), I385, H385))</f>
        <v/>
      </c>
      <c r="M385" s="7" t="str">
        <f>IF(OR(B385="", J385=""),"", Config!$L$2 - J385)</f>
        <v/>
      </c>
    </row>
    <row r="386" spans="1:13" x14ac:dyDescent="0.25">
      <c r="A386" s="7" t="str">
        <f t="shared" si="5"/>
        <v/>
      </c>
      <c r="B386" s="8"/>
      <c r="C386" s="7"/>
      <c r="D386" s="7"/>
      <c r="E386" s="7"/>
      <c r="F386" s="7"/>
      <c r="G386" s="8"/>
      <c r="H386" s="9" t="str">
        <f ca="1">IF(B386="","",TODAY())</f>
        <v/>
      </c>
      <c r="I386" s="9"/>
      <c r="J386" s="9"/>
      <c r="K386" s="8"/>
      <c r="L386" s="7" t="str">
        <f>IF(B386="","", Config!$L$2 - IF(AND(I386&lt;&gt;"", I386&gt;0), I386, H386))</f>
        <v/>
      </c>
      <c r="M386" s="7" t="str">
        <f>IF(OR(B386="", J386=""),"", Config!$L$2 - J386)</f>
        <v/>
      </c>
    </row>
    <row r="387" spans="1:13" x14ac:dyDescent="0.25">
      <c r="A387" s="7" t="str">
        <f t="shared" si="5"/>
        <v/>
      </c>
      <c r="B387" s="8"/>
      <c r="C387" s="7"/>
      <c r="D387" s="7"/>
      <c r="E387" s="7"/>
      <c r="F387" s="7"/>
      <c r="G387" s="8"/>
      <c r="H387" s="9" t="str">
        <f ca="1">IF(B387="","",TODAY())</f>
        <v/>
      </c>
      <c r="I387" s="9"/>
      <c r="J387" s="9"/>
      <c r="K387" s="8"/>
      <c r="L387" s="7" t="str">
        <f>IF(B387="","", Config!$L$2 - IF(AND(I387&lt;&gt;"", I387&gt;0), I387, H387))</f>
        <v/>
      </c>
      <c r="M387" s="7" t="str">
        <f>IF(OR(B387="", J387=""),"", Config!$L$2 - J387)</f>
        <v/>
      </c>
    </row>
    <row r="388" spans="1:13" x14ac:dyDescent="0.25">
      <c r="A388" s="7" t="str">
        <f t="shared" ref="A388:A403" si="6">IF(B388="","",ROW()-1)</f>
        <v/>
      </c>
      <c r="B388" s="8"/>
      <c r="C388" s="7"/>
      <c r="D388" s="7"/>
      <c r="E388" s="7"/>
      <c r="F388" s="7"/>
      <c r="G388" s="8"/>
      <c r="H388" s="9" t="str">
        <f ca="1">IF(B388="","",TODAY())</f>
        <v/>
      </c>
      <c r="I388" s="9"/>
      <c r="J388" s="9"/>
      <c r="K388" s="8"/>
      <c r="L388" s="7" t="str">
        <f>IF(B388="","", Config!$L$2 - IF(AND(I388&lt;&gt;"", I388&gt;0), I388, H388))</f>
        <v/>
      </c>
      <c r="M388" s="7" t="str">
        <f>IF(OR(B388="", J388=""),"", Config!$L$2 - J388)</f>
        <v/>
      </c>
    </row>
    <row r="389" spans="1:13" x14ac:dyDescent="0.25">
      <c r="A389" s="7" t="str">
        <f t="shared" si="6"/>
        <v/>
      </c>
      <c r="B389" s="8"/>
      <c r="C389" s="7"/>
      <c r="D389" s="7"/>
      <c r="E389" s="7"/>
      <c r="F389" s="7"/>
      <c r="G389" s="8"/>
      <c r="H389" s="9" t="str">
        <f ca="1">IF(B389="","",TODAY())</f>
        <v/>
      </c>
      <c r="I389" s="9"/>
      <c r="J389" s="9"/>
      <c r="K389" s="8"/>
      <c r="L389" s="7" t="str">
        <f>IF(B389="","", Config!$L$2 - IF(AND(I389&lt;&gt;"", I389&gt;0), I389, H389))</f>
        <v/>
      </c>
      <c r="M389" s="7" t="str">
        <f>IF(OR(B389="", J389=""),"", Config!$L$2 - J389)</f>
        <v/>
      </c>
    </row>
    <row r="390" spans="1:13" x14ac:dyDescent="0.25">
      <c r="A390" s="7" t="str">
        <f t="shared" si="6"/>
        <v/>
      </c>
      <c r="B390" s="8"/>
      <c r="C390" s="7"/>
      <c r="D390" s="7"/>
      <c r="E390" s="7"/>
      <c r="F390" s="7"/>
      <c r="G390" s="8"/>
      <c r="H390" s="9" t="str">
        <f ca="1">IF(B390="","",TODAY())</f>
        <v/>
      </c>
      <c r="I390" s="9"/>
      <c r="J390" s="9"/>
      <c r="K390" s="8"/>
      <c r="L390" s="7" t="str">
        <f>IF(B390="","", Config!$L$2 - IF(AND(I390&lt;&gt;"", I390&gt;0), I390, H390))</f>
        <v/>
      </c>
      <c r="M390" s="7" t="str">
        <f>IF(OR(B390="", J390=""),"", Config!$L$2 - J390)</f>
        <v/>
      </c>
    </row>
    <row r="391" spans="1:13" x14ac:dyDescent="0.25">
      <c r="A391" s="7" t="str">
        <f t="shared" si="6"/>
        <v/>
      </c>
      <c r="B391" s="8"/>
      <c r="C391" s="7"/>
      <c r="D391" s="7"/>
      <c r="E391" s="7"/>
      <c r="F391" s="7"/>
      <c r="G391" s="8"/>
      <c r="H391" s="9" t="str">
        <f ca="1">IF(B391="","",TODAY())</f>
        <v/>
      </c>
      <c r="I391" s="9"/>
      <c r="J391" s="9"/>
      <c r="K391" s="8"/>
      <c r="L391" s="7" t="str">
        <f>IF(B391="","", Config!$L$2 - IF(AND(I391&lt;&gt;"", I391&gt;0), I391, H391))</f>
        <v/>
      </c>
      <c r="M391" s="7" t="str">
        <f>IF(OR(B391="", J391=""),"", Config!$L$2 - J391)</f>
        <v/>
      </c>
    </row>
    <row r="392" spans="1:13" x14ac:dyDescent="0.25">
      <c r="A392" s="7" t="str">
        <f t="shared" si="6"/>
        <v/>
      </c>
      <c r="B392" s="8"/>
      <c r="C392" s="7"/>
      <c r="D392" s="7"/>
      <c r="E392" s="7"/>
      <c r="F392" s="7"/>
      <c r="G392" s="8"/>
      <c r="H392" s="9" t="str">
        <f ca="1">IF(B392="","",TODAY())</f>
        <v/>
      </c>
      <c r="I392" s="9"/>
      <c r="J392" s="9"/>
      <c r="K392" s="8"/>
      <c r="L392" s="7" t="str">
        <f>IF(B392="","", Config!$L$2 - IF(AND(I392&lt;&gt;"", I392&gt;0), I392, H392))</f>
        <v/>
      </c>
      <c r="M392" s="7" t="str">
        <f>IF(OR(B392="", J392=""),"", Config!$L$2 - J392)</f>
        <v/>
      </c>
    </row>
    <row r="393" spans="1:13" x14ac:dyDescent="0.25">
      <c r="A393" s="7" t="str">
        <f t="shared" si="6"/>
        <v/>
      </c>
      <c r="B393" s="8"/>
      <c r="C393" s="7"/>
      <c r="D393" s="7"/>
      <c r="E393" s="7"/>
      <c r="F393" s="7"/>
      <c r="G393" s="8"/>
      <c r="H393" s="9" t="str">
        <f ca="1">IF(B393="","",TODAY())</f>
        <v/>
      </c>
      <c r="I393" s="9"/>
      <c r="J393" s="9"/>
      <c r="K393" s="8"/>
      <c r="L393" s="7" t="str">
        <f>IF(B393="","", Config!$L$2 - IF(AND(I393&lt;&gt;"", I393&gt;0), I393, H393))</f>
        <v/>
      </c>
      <c r="M393" s="7" t="str">
        <f>IF(OR(B393="", J393=""),"", Config!$L$2 - J393)</f>
        <v/>
      </c>
    </row>
    <row r="394" spans="1:13" x14ac:dyDescent="0.25">
      <c r="A394" s="7" t="str">
        <f t="shared" si="6"/>
        <v/>
      </c>
      <c r="B394" s="8"/>
      <c r="C394" s="7"/>
      <c r="D394" s="7"/>
      <c r="E394" s="7"/>
      <c r="F394" s="7"/>
      <c r="G394" s="8"/>
      <c r="H394" s="9" t="str">
        <f ca="1">IF(B394="","",TODAY())</f>
        <v/>
      </c>
      <c r="I394" s="9"/>
      <c r="J394" s="9"/>
      <c r="K394" s="8"/>
      <c r="L394" s="7" t="str">
        <f>IF(B394="","", Config!$L$2 - IF(AND(I394&lt;&gt;"", I394&gt;0), I394, H394))</f>
        <v/>
      </c>
      <c r="M394" s="7" t="str">
        <f>IF(OR(B394="", J394=""),"", Config!$L$2 - J394)</f>
        <v/>
      </c>
    </row>
    <row r="395" spans="1:13" x14ac:dyDescent="0.25">
      <c r="A395" s="7" t="str">
        <f t="shared" si="6"/>
        <v/>
      </c>
      <c r="B395" s="8"/>
      <c r="C395" s="7"/>
      <c r="D395" s="7"/>
      <c r="E395" s="7"/>
      <c r="F395" s="7"/>
      <c r="G395" s="8"/>
      <c r="H395" s="9" t="str">
        <f ca="1">IF(B395="","",TODAY())</f>
        <v/>
      </c>
      <c r="I395" s="9"/>
      <c r="J395" s="9"/>
      <c r="K395" s="8"/>
      <c r="L395" s="7" t="str">
        <f>IF(B395="","", Config!$L$2 - IF(AND(I395&lt;&gt;"", I395&gt;0), I395, H395))</f>
        <v/>
      </c>
      <c r="M395" s="7" t="str">
        <f>IF(OR(B395="", J395=""),"", Config!$L$2 - J395)</f>
        <v/>
      </c>
    </row>
    <row r="396" spans="1:13" x14ac:dyDescent="0.25">
      <c r="A396" s="7" t="str">
        <f t="shared" si="6"/>
        <v/>
      </c>
      <c r="B396" s="8"/>
      <c r="C396" s="7"/>
      <c r="D396" s="7"/>
      <c r="E396" s="7"/>
      <c r="F396" s="7"/>
      <c r="G396" s="8"/>
      <c r="H396" s="9" t="str">
        <f ca="1">IF(B396="","",TODAY())</f>
        <v/>
      </c>
      <c r="I396" s="9"/>
      <c r="J396" s="9"/>
      <c r="K396" s="8"/>
      <c r="L396" s="7" t="str">
        <f>IF(B396="","", Config!$L$2 - IF(AND(I396&lt;&gt;"", I396&gt;0), I396, H396))</f>
        <v/>
      </c>
      <c r="M396" s="7" t="str">
        <f>IF(OR(B396="", J396=""),"", Config!$L$2 - J396)</f>
        <v/>
      </c>
    </row>
    <row r="397" spans="1:13" x14ac:dyDescent="0.25">
      <c r="A397" s="7" t="str">
        <f t="shared" si="6"/>
        <v/>
      </c>
      <c r="B397" s="8"/>
      <c r="C397" s="7"/>
      <c r="D397" s="7"/>
      <c r="E397" s="7"/>
      <c r="F397" s="7"/>
      <c r="G397" s="8"/>
      <c r="H397" s="9" t="str">
        <f ca="1">IF(B397="","",TODAY())</f>
        <v/>
      </c>
      <c r="I397" s="9"/>
      <c r="J397" s="9"/>
      <c r="K397" s="8"/>
      <c r="L397" s="7" t="str">
        <f>IF(B397="","", Config!$L$2 - IF(AND(I397&lt;&gt;"", I397&gt;0), I397, H397))</f>
        <v/>
      </c>
      <c r="M397" s="7" t="str">
        <f>IF(OR(B397="", J397=""),"", Config!$L$2 - J397)</f>
        <v/>
      </c>
    </row>
    <row r="398" spans="1:13" x14ac:dyDescent="0.25">
      <c r="A398" s="7" t="str">
        <f t="shared" si="6"/>
        <v/>
      </c>
      <c r="B398" s="8"/>
      <c r="C398" s="7"/>
      <c r="D398" s="7"/>
      <c r="E398" s="7"/>
      <c r="F398" s="7"/>
      <c r="G398" s="8"/>
      <c r="H398" s="9" t="str">
        <f ca="1">IF(B398="","",TODAY())</f>
        <v/>
      </c>
      <c r="I398" s="9"/>
      <c r="J398" s="9"/>
      <c r="K398" s="8"/>
      <c r="L398" s="7" t="str">
        <f>IF(B398="","", Config!$L$2 - IF(AND(I398&lt;&gt;"", I398&gt;0), I398, H398))</f>
        <v/>
      </c>
      <c r="M398" s="7" t="str">
        <f>IF(OR(B398="", J398=""),"", Config!$L$2 - J398)</f>
        <v/>
      </c>
    </row>
    <row r="399" spans="1:13" x14ac:dyDescent="0.25">
      <c r="A399" s="7" t="str">
        <f t="shared" si="6"/>
        <v/>
      </c>
      <c r="B399" s="8"/>
      <c r="C399" s="7"/>
      <c r="D399" s="7"/>
      <c r="E399" s="7"/>
      <c r="F399" s="7"/>
      <c r="G399" s="8"/>
      <c r="H399" s="9" t="str">
        <f ca="1">IF(B399="","",TODAY())</f>
        <v/>
      </c>
      <c r="I399" s="9"/>
      <c r="J399" s="9"/>
      <c r="K399" s="8"/>
      <c r="L399" s="7" t="str">
        <f>IF(B399="","", Config!$L$2 - IF(AND(I399&lt;&gt;"", I399&gt;0), I399, H399))</f>
        <v/>
      </c>
      <c r="M399" s="7" t="str">
        <f>IF(OR(B399="", J399=""),"", Config!$L$2 - J399)</f>
        <v/>
      </c>
    </row>
    <row r="400" spans="1:13" x14ac:dyDescent="0.25">
      <c r="A400" s="7" t="str">
        <f t="shared" si="6"/>
        <v/>
      </c>
      <c r="B400" s="8"/>
      <c r="C400" s="7"/>
      <c r="D400" s="7"/>
      <c r="E400" s="7"/>
      <c r="F400" s="7"/>
      <c r="G400" s="8"/>
      <c r="H400" s="9" t="str">
        <f ca="1">IF(B400="","",TODAY())</f>
        <v/>
      </c>
      <c r="I400" s="9"/>
      <c r="J400" s="9"/>
      <c r="K400" s="8"/>
      <c r="L400" s="7" t="str">
        <f>IF(B400="","", Config!$L$2 - IF(AND(I400&lt;&gt;"", I400&gt;0), I400, H400))</f>
        <v/>
      </c>
      <c r="M400" s="7" t="str">
        <f>IF(OR(B400="", J400=""),"", Config!$L$2 - J400)</f>
        <v/>
      </c>
    </row>
    <row r="401" spans="1:13" x14ac:dyDescent="0.25">
      <c r="A401" s="7" t="str">
        <f t="shared" si="6"/>
        <v/>
      </c>
      <c r="B401" s="8"/>
      <c r="C401" s="7"/>
      <c r="D401" s="7"/>
      <c r="E401" s="7"/>
      <c r="F401" s="7"/>
      <c r="G401" s="8"/>
      <c r="H401" s="9" t="str">
        <f ca="1">IF(B401="","",TODAY())</f>
        <v/>
      </c>
      <c r="I401" s="9"/>
      <c r="J401" s="9"/>
      <c r="K401" s="8"/>
      <c r="L401" s="7" t="str">
        <f>IF(B401="","", Config!$L$2 - IF(AND(I401&lt;&gt;"", I401&gt;0), I401, H401))</f>
        <v/>
      </c>
      <c r="M401" s="7" t="str">
        <f>IF(OR(B401="", J401=""),"", Config!$L$2 - J401)</f>
        <v/>
      </c>
    </row>
    <row r="402" spans="1:13" x14ac:dyDescent="0.25">
      <c r="A402" s="7" t="str">
        <f t="shared" si="6"/>
        <v/>
      </c>
      <c r="B402" s="8"/>
      <c r="C402" s="7"/>
      <c r="D402" s="7"/>
      <c r="E402" s="7"/>
      <c r="F402" s="7"/>
      <c r="G402" s="8"/>
      <c r="H402" s="9" t="str">
        <f ca="1">IF(B402="","",TODAY())</f>
        <v/>
      </c>
      <c r="I402" s="9"/>
      <c r="J402" s="9"/>
      <c r="K402" s="8"/>
      <c r="L402" s="7" t="str">
        <f>IF(B402="","", Config!$L$2 - IF(AND(I402&lt;&gt;"", I402&gt;0), I402, H402))</f>
        <v/>
      </c>
      <c r="M402" s="7" t="str">
        <f>IF(OR(B402="", J402=""),"", Config!$L$2 - J402)</f>
        <v/>
      </c>
    </row>
    <row r="403" spans="1:13" x14ac:dyDescent="0.25">
      <c r="A403" s="7" t="str">
        <f t="shared" si="6"/>
        <v/>
      </c>
      <c r="B403" s="8"/>
      <c r="C403" s="7"/>
      <c r="D403" s="7"/>
      <c r="E403" s="7"/>
      <c r="F403" s="7"/>
      <c r="G403" s="8"/>
      <c r="H403" s="9" t="str">
        <f ca="1">IF(B403="","",TODAY())</f>
        <v/>
      </c>
      <c r="I403" s="9"/>
      <c r="J403" s="9"/>
      <c r="K403" s="8"/>
      <c r="L403" s="7" t="str">
        <f>IF(B403="","", Config!$L$2 - IF(AND(I403&lt;&gt;"", I403&gt;0), I403, H403))</f>
        <v/>
      </c>
      <c r="M403" s="7" t="str">
        <f>IF(OR(B403="", J403=""),"", Config!$L$2 - J403)</f>
        <v/>
      </c>
    </row>
  </sheetData>
  <mergeCells count="1">
    <mergeCell ref="A1:M1"/>
  </mergeCells>
  <conditionalFormatting sqref="A4:M403">
    <cfRule type="expression" dxfId="4" priority="11">
      <formula>AND($J4&lt;&gt;"",$M4&gt;0)</formula>
    </cfRule>
    <cfRule type="expression" dxfId="3" priority="12">
      <formula>#REF!="Y"</formula>
    </cfRule>
  </conditionalFormatting>
  <printOptions horizontalCentered="1"/>
  <pageMargins left="0.39370078740157483" right="0.39370078740157483" top="0.39370078740157483" bottom="0.78740157480314965" header="0" footer="0.31496062992125984"/>
  <pageSetup paperSize="8" fitToHeight="0" orientation="landscape" r:id="rId1"/>
  <headerFooter>
    <oddFooter>&amp;C&amp;8 &amp;10© 2025 Delft Consulting | Companion resource to the book &amp;"-,Italic"Smooth Operations&amp;"-,Regular" | www.delft-consulting.com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00000000-000E-0000-0200-000001000000}">
            <xm:f>$L4&gt;=Config!$L$3</xm:f>
            <x14:dxf>
              <fill>
                <patternFill patternType="solid">
                  <fgColor rgb="FFFFF3CD"/>
                </patternFill>
              </fill>
            </x14:dxf>
          </x14:cfRule>
          <x14:cfRule type="expression" priority="10" id="{00000000-000E-0000-0200-000002000000}">
            <xm:f>$L4&gt;=Config!$L$4</xm:f>
            <x14:dxf>
              <fill>
                <patternFill patternType="solid">
                  <fgColor rgb="FFF8D7DA"/>
                </patternFill>
              </fill>
            </x14:dxf>
          </x14:cfRule>
          <xm:sqref>A4:M403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Config!$B$3:$B$21</xm:f>
          </x14:formula1>
          <xm:sqref>C4:C403</xm:sqref>
        </x14:dataValidation>
        <x14:dataValidation type="list" allowBlank="1" showInputMessage="1" showErrorMessage="1" xr:uid="{00000000-0002-0000-0200-000001000000}">
          <x14:formula1>
            <xm:f>Config!$I$3:$I$21</xm:f>
          </x14:formula1>
          <xm:sqref>D4:D403</xm:sqref>
        </x14:dataValidation>
        <x14:dataValidation type="list" allowBlank="1" showInputMessage="1" showErrorMessage="1" xr:uid="{00000000-0002-0000-0200-000003000000}">
          <x14:formula1>
            <xm:f>Config!$G$3:$G$51</xm:f>
          </x14:formula1>
          <xm:sqref>F4:F403</xm:sqref>
        </x14:dataValidation>
        <x14:dataValidation type="list" allowBlank="1" showInputMessage="1" showErrorMessage="1" xr:uid="{00000000-0002-0000-0200-000002000000}">
          <x14:formula1>
            <xm:f>Config!$E$3:$E$51</xm:f>
          </x14:formula1>
          <xm:sqref>E4:E403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B2:F22"/>
  <sheetViews>
    <sheetView showGridLines="0" workbookViewId="0">
      <selection activeCell="A24" sqref="A24"/>
    </sheetView>
  </sheetViews>
  <sheetFormatPr defaultRowHeight="15" x14ac:dyDescent="0.25"/>
  <cols>
    <col min="1" max="1" width="9.140625" style="3"/>
    <col min="2" max="2" width="17.42578125" style="3" customWidth="1"/>
    <col min="3" max="3" width="11.5703125" style="12" customWidth="1"/>
    <col min="4" max="4" width="2.5703125" style="3" customWidth="1"/>
    <col min="5" max="6" width="9" style="12" customWidth="1"/>
    <col min="7" max="16384" width="9.140625" style="3"/>
  </cols>
  <sheetData>
    <row r="2" spans="2:6" x14ac:dyDescent="0.25">
      <c r="B2" s="10" t="s">
        <v>0</v>
      </c>
      <c r="C2" s="11" t="s">
        <v>40</v>
      </c>
      <c r="E2" s="11" t="s">
        <v>41</v>
      </c>
      <c r="F2" s="11" t="s">
        <v>39</v>
      </c>
    </row>
    <row r="3" spans="2:6" x14ac:dyDescent="0.25">
      <c r="B3" s="13" t="s">
        <v>8</v>
      </c>
      <c r="C3" s="14">
        <f>COUNTIF(Board!$C$4:$C$1002, B3)</f>
        <v>0</v>
      </c>
      <c r="E3" s="14">
        <f>IFERROR(INDEX(Config!$C$3:$C$21, MATCH(B3, Config!$B$3:$B$21, 0)), "")</f>
        <v>999</v>
      </c>
      <c r="F3" s="25" t="str">
        <f>IF(AND(E3&lt;&gt;"", C3&gt;E3), "YES", "")</f>
        <v/>
      </c>
    </row>
    <row r="4" spans="2:6" x14ac:dyDescent="0.25">
      <c r="B4" s="15" t="s">
        <v>12</v>
      </c>
      <c r="C4" s="16">
        <f>COUNTIF(Board!$C$4:$C$1002, B4)</f>
        <v>0</v>
      </c>
      <c r="E4" s="16">
        <f>IFERROR(INDEX(Config!$C$3:$C$21, MATCH(B4, Config!$B$3:$B$21, 0)), "")</f>
        <v>5</v>
      </c>
      <c r="F4" s="25" t="str">
        <f t="shared" ref="F4:F22" si="0">IF(AND(E4&lt;&gt;"", C4&gt;E4), "YES", "")</f>
        <v/>
      </c>
    </row>
    <row r="5" spans="2:6" x14ac:dyDescent="0.25">
      <c r="B5" s="15" t="s">
        <v>16</v>
      </c>
      <c r="C5" s="16">
        <f>COUNTIF(Board!$C$4:$C$1002, B5)</f>
        <v>0</v>
      </c>
      <c r="E5" s="16">
        <f>IFERROR(INDEX(Config!$C$3:$C$21, MATCH(B5, Config!$B$3:$B$21, 0)), "")</f>
        <v>5</v>
      </c>
      <c r="F5" s="25" t="str">
        <f t="shared" si="0"/>
        <v/>
      </c>
    </row>
    <row r="6" spans="2:6" x14ac:dyDescent="0.25">
      <c r="B6" s="15" t="s">
        <v>20</v>
      </c>
      <c r="C6" s="16">
        <f>COUNTIF(Board!$C$4:$C$1002, B6)</f>
        <v>0</v>
      </c>
      <c r="E6" s="16">
        <f>IFERROR(INDEX(Config!$C$3:$C$21, MATCH(B6, Config!$B$3:$B$21, 0)), "")</f>
        <v>5</v>
      </c>
      <c r="F6" s="25" t="str">
        <f t="shared" si="0"/>
        <v/>
      </c>
    </row>
    <row r="7" spans="2:6" x14ac:dyDescent="0.25">
      <c r="B7" s="15" t="s">
        <v>23</v>
      </c>
      <c r="C7" s="16">
        <f>COUNTIF(Board!$C$4:$C$1002, B7)</f>
        <v>0</v>
      </c>
      <c r="E7" s="16">
        <f>IFERROR(INDEX(Config!$C$3:$C$21, MATCH(B7, Config!$B$3:$B$21, 0)), "")</f>
        <v>5</v>
      </c>
      <c r="F7" s="25" t="str">
        <f t="shared" si="0"/>
        <v/>
      </c>
    </row>
    <row r="8" spans="2:6" x14ac:dyDescent="0.25">
      <c r="B8" s="15" t="s">
        <v>26</v>
      </c>
      <c r="C8" s="16">
        <f>COUNTIF(Board!$C$4:$C$1002, B8)</f>
        <v>0</v>
      </c>
      <c r="E8" s="16">
        <f>IFERROR(INDEX(Config!$C$3:$C$21, MATCH(B8, Config!$B$3:$B$21, 0)), "")</f>
        <v>999</v>
      </c>
      <c r="F8" s="25" t="str">
        <f t="shared" si="0"/>
        <v/>
      </c>
    </row>
    <row r="9" spans="2:6" x14ac:dyDescent="0.25">
      <c r="B9" s="15"/>
      <c r="C9" s="16"/>
      <c r="E9" s="16"/>
      <c r="F9" s="25" t="str">
        <f t="shared" si="0"/>
        <v/>
      </c>
    </row>
    <row r="10" spans="2:6" x14ac:dyDescent="0.25">
      <c r="B10" s="15"/>
      <c r="C10" s="16"/>
      <c r="E10" s="16"/>
      <c r="F10" s="25" t="str">
        <f t="shared" si="0"/>
        <v/>
      </c>
    </row>
    <row r="11" spans="2:6" x14ac:dyDescent="0.25">
      <c r="B11" s="15"/>
      <c r="C11" s="16"/>
      <c r="E11" s="16"/>
      <c r="F11" s="25" t="str">
        <f t="shared" si="0"/>
        <v/>
      </c>
    </row>
    <row r="12" spans="2:6" x14ac:dyDescent="0.25">
      <c r="B12" s="15"/>
      <c r="C12" s="16"/>
      <c r="E12" s="16"/>
      <c r="F12" s="25" t="str">
        <f t="shared" si="0"/>
        <v/>
      </c>
    </row>
    <row r="13" spans="2:6" x14ac:dyDescent="0.25">
      <c r="B13" s="15"/>
      <c r="C13" s="16"/>
      <c r="E13" s="16"/>
      <c r="F13" s="25" t="str">
        <f t="shared" si="0"/>
        <v/>
      </c>
    </row>
    <row r="14" spans="2:6" x14ac:dyDescent="0.25">
      <c r="B14" s="15"/>
      <c r="C14" s="16"/>
      <c r="E14" s="16"/>
      <c r="F14" s="25" t="str">
        <f t="shared" si="0"/>
        <v/>
      </c>
    </row>
    <row r="15" spans="2:6" x14ac:dyDescent="0.25">
      <c r="B15" s="15"/>
      <c r="C15" s="16"/>
      <c r="E15" s="16"/>
      <c r="F15" s="25" t="str">
        <f t="shared" si="0"/>
        <v/>
      </c>
    </row>
    <row r="16" spans="2:6" x14ac:dyDescent="0.25">
      <c r="B16" s="15"/>
      <c r="C16" s="16"/>
      <c r="E16" s="16"/>
      <c r="F16" s="25" t="str">
        <f t="shared" si="0"/>
        <v/>
      </c>
    </row>
    <row r="17" spans="2:6" x14ac:dyDescent="0.25">
      <c r="B17" s="15"/>
      <c r="C17" s="16"/>
      <c r="E17" s="16"/>
      <c r="F17" s="25" t="str">
        <f t="shared" si="0"/>
        <v/>
      </c>
    </row>
    <row r="18" spans="2:6" x14ac:dyDescent="0.25">
      <c r="B18" s="15"/>
      <c r="C18" s="16"/>
      <c r="E18" s="16"/>
      <c r="F18" s="25" t="str">
        <f t="shared" si="0"/>
        <v/>
      </c>
    </row>
    <row r="19" spans="2:6" x14ac:dyDescent="0.25">
      <c r="B19" s="15"/>
      <c r="C19" s="16"/>
      <c r="E19" s="16"/>
      <c r="F19" s="25" t="str">
        <f t="shared" si="0"/>
        <v/>
      </c>
    </row>
    <row r="20" spans="2:6" x14ac:dyDescent="0.25">
      <c r="B20" s="15"/>
      <c r="C20" s="16"/>
      <c r="E20" s="16"/>
      <c r="F20" s="25" t="str">
        <f t="shared" si="0"/>
        <v/>
      </c>
    </row>
    <row r="21" spans="2:6" x14ac:dyDescent="0.25">
      <c r="B21" s="15"/>
      <c r="C21" s="16"/>
      <c r="E21" s="16"/>
      <c r="F21" s="25" t="str">
        <f t="shared" si="0"/>
        <v/>
      </c>
    </row>
    <row r="22" spans="2:6" x14ac:dyDescent="0.25">
      <c r="B22" s="15"/>
      <c r="C22" s="16"/>
      <c r="E22" s="16"/>
      <c r="F22" s="25" t="str">
        <f t="shared" si="0"/>
        <v/>
      </c>
    </row>
  </sheetData>
  <conditionalFormatting sqref="B3:F3 F4:F22 B4:E8">
    <cfRule type="expression" dxfId="2" priority="2">
      <formula>$F3="YES"</formula>
    </cfRule>
  </conditionalFormatting>
  <conditionalFormatting sqref="B9:E22">
    <cfRule type="expression" dxfId="1" priority="1">
      <formula>$F9="YES"</formula>
    </cfRule>
  </conditionalFormatting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HowTo</vt:lpstr>
      <vt:lpstr>Config</vt:lpstr>
      <vt:lpstr>Board</vt:lpstr>
      <vt:lpstr>WIP Monitor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2025-10-15T13:56:06Z</cp:lastPrinted>
  <dcterms:created xsi:type="dcterms:W3CDTF">2025-10-15T12:10:03Z</dcterms:created>
  <dcterms:modified xsi:type="dcterms:W3CDTF">2025-10-15T13:57:38Z</dcterms:modified>
</cp:coreProperties>
</file>